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aljos\SynologyDrive\Stranke\Zdravstveni dom Ribnica\JN obvezilni material 2025\RD\"/>
    </mc:Choice>
  </mc:AlternateContent>
  <xr:revisionPtr revIDLastSave="0" documentId="8_{10321E51-644B-42B4-A567-E0B29673C793}" xr6:coauthVersionLast="47" xr6:coauthVersionMax="47" xr10:uidLastSave="{00000000-0000-0000-0000-000000000000}"/>
  <bookViews>
    <workbookView xWindow="-120" yWindow="-120" windowWidth="29040" windowHeight="15720" activeTab="3" xr2:uid="{00000000-000D-0000-FFFF-FFFF00000000}"/>
  </bookViews>
  <sheets>
    <sheet name="SKLOP 1" sheetId="1" r:id="rId1"/>
    <sheet name="SKLOP 2" sheetId="10" r:id="rId2"/>
    <sheet name="SKLOP 3" sheetId="8" r:id="rId3"/>
    <sheet name="SKLOP 4" sheetId="9" r:id="rId4"/>
  </sheets>
  <definedNames>
    <definedName name="_xlnm.Print_Area" localSheetId="0">'SKLOP 1'!$A$1:$J$73</definedName>
    <definedName name="_xlnm.Print_Area" localSheetId="1">'SKLOP 2'!$A$1:$J$68</definedName>
    <definedName name="_xlnm.Print_Area" localSheetId="2">'SKLOP 3'!$A$1:$J$123</definedName>
    <definedName name="_xlnm.Print_Area" localSheetId="3">'SKLOP 4'!$A$1:$J$50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3" i="1" l="1"/>
  <c r="J58" i="10"/>
  <c r="J113" i="8"/>
  <c r="C115" i="8" s="1"/>
  <c r="J40" i="9"/>
  <c r="J112" i="8"/>
  <c r="J9" i="9"/>
  <c r="J9" i="1"/>
  <c r="J16" i="10"/>
  <c r="J9" i="10"/>
  <c r="J10" i="10"/>
  <c r="J11" i="10"/>
  <c r="J12" i="10"/>
  <c r="J13" i="10"/>
  <c r="J14" i="10"/>
  <c r="J15"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39" i="9"/>
  <c r="J38" i="9"/>
  <c r="J37" i="9"/>
  <c r="J36" i="9"/>
  <c r="J35" i="9"/>
  <c r="J34" i="9"/>
  <c r="J33" i="9"/>
  <c r="J32" i="9"/>
  <c r="J31" i="9"/>
  <c r="J30" i="9"/>
  <c r="J29" i="9"/>
  <c r="J28" i="9"/>
  <c r="J27" i="9"/>
  <c r="J26" i="9"/>
  <c r="J25" i="9"/>
  <c r="J24" i="9"/>
  <c r="J23" i="9"/>
  <c r="J22" i="9"/>
  <c r="J21" i="9"/>
  <c r="J20" i="9"/>
  <c r="J19" i="9"/>
  <c r="J18" i="9"/>
  <c r="J17" i="9"/>
  <c r="J16" i="9"/>
  <c r="J15" i="9"/>
  <c r="J14" i="9"/>
  <c r="J13" i="9"/>
  <c r="J12" i="9"/>
  <c r="J11" i="9"/>
  <c r="J10" i="9"/>
  <c r="J23" i="8"/>
  <c r="J22" i="8"/>
  <c r="J21" i="8"/>
  <c r="J20" i="8"/>
  <c r="J19" i="8"/>
  <c r="J18" i="8"/>
  <c r="J17" i="8"/>
  <c r="J16" i="8"/>
  <c r="J15" i="8"/>
  <c r="J14" i="8"/>
  <c r="J13" i="8"/>
  <c r="J12" i="8"/>
  <c r="J11" i="8"/>
  <c r="J10" i="8"/>
  <c r="J9" i="8"/>
  <c r="C60" i="10" l="1"/>
  <c r="C42" i="9"/>
  <c r="J10" i="1"/>
  <c r="J11" i="1"/>
  <c r="J12" i="1"/>
  <c r="J13" i="1"/>
  <c r="J14" i="1"/>
  <c r="J15" i="1"/>
  <c r="J16" i="1"/>
  <c r="J17" i="1"/>
  <c r="J18" i="1"/>
  <c r="J19" i="1"/>
  <c r="J20" i="1"/>
  <c r="J21" i="1"/>
  <c r="J22" i="1"/>
  <c r="J23" i="1"/>
  <c r="J24" i="1"/>
  <c r="J25" i="1"/>
  <c r="J26" i="1"/>
  <c r="J27" i="1"/>
  <c r="C65" i="1" l="1"/>
</calcChain>
</file>

<file path=xl/sharedStrings.xml><?xml version="1.0" encoding="utf-8"?>
<sst xmlns="http://schemas.openxmlformats.org/spreadsheetml/2006/main" count="741" uniqueCount="375">
  <si>
    <t>ZAP. ŠT.</t>
  </si>
  <si>
    <t>OPIS  ARTIKLA</t>
  </si>
  <si>
    <t>ENOTA MERE</t>
  </si>
  <si>
    <t>1.</t>
  </si>
  <si>
    <t>2.</t>
  </si>
  <si>
    <t>3.</t>
  </si>
  <si>
    <t>4.</t>
  </si>
  <si>
    <t>5.</t>
  </si>
  <si>
    <t>6.</t>
  </si>
  <si>
    <t>7.</t>
  </si>
  <si>
    <t>8.</t>
  </si>
  <si>
    <t>9.</t>
  </si>
  <si>
    <t>10.</t>
  </si>
  <si>
    <t>11.</t>
  </si>
  <si>
    <t>12.</t>
  </si>
  <si>
    <t>13.</t>
  </si>
  <si>
    <t>14.</t>
  </si>
  <si>
    <t>15.</t>
  </si>
  <si>
    <t>16.</t>
  </si>
  <si>
    <t>17.</t>
  </si>
  <si>
    <t>18.</t>
  </si>
  <si>
    <t>19.</t>
  </si>
  <si>
    <t>22.</t>
  </si>
  <si>
    <t>23.</t>
  </si>
  <si>
    <t>24.</t>
  </si>
  <si>
    <t>25.</t>
  </si>
  <si>
    <t>26.</t>
  </si>
  <si>
    <t>27.</t>
  </si>
  <si>
    <t>28.</t>
  </si>
  <si>
    <t>29.</t>
  </si>
  <si>
    <t>30.</t>
  </si>
  <si>
    <t>31.</t>
  </si>
  <si>
    <t>32.</t>
  </si>
  <si>
    <t>33.</t>
  </si>
  <si>
    <t>34.</t>
  </si>
  <si>
    <t>35.</t>
  </si>
  <si>
    <t>36.</t>
  </si>
  <si>
    <t>37.</t>
  </si>
  <si>
    <t>39.</t>
  </si>
  <si>
    <t>40.</t>
  </si>
  <si>
    <t>42.</t>
  </si>
  <si>
    <t>43.</t>
  </si>
  <si>
    <t>44.</t>
  </si>
  <si>
    <t>45.</t>
  </si>
  <si>
    <t>47.</t>
  </si>
  <si>
    <t>48.</t>
  </si>
  <si>
    <t>49.</t>
  </si>
  <si>
    <t>50.</t>
  </si>
  <si>
    <t>51.</t>
  </si>
  <si>
    <t>52.</t>
  </si>
  <si>
    <t>53.</t>
  </si>
  <si>
    <t>55.</t>
  </si>
  <si>
    <t>20.</t>
  </si>
  <si>
    <t>21.</t>
  </si>
  <si>
    <t>41.</t>
  </si>
  <si>
    <t>46.</t>
  </si>
  <si>
    <t xml:space="preserve">CENA NA ENOTO MERE BREZ DDV </t>
  </si>
  <si>
    <t>SKUPAJ</t>
  </si>
  <si>
    <t>SKUPNA VREDNOST BREZ DDV</t>
  </si>
  <si>
    <t>38.</t>
  </si>
  <si>
    <t>Podpis ponudnika_______________________________________</t>
  </si>
  <si>
    <t>Ponudbena vrednost brez DDV</t>
  </si>
  <si>
    <t>OCENJENA LETNA KOLIČINA</t>
  </si>
  <si>
    <t xml:space="preserve">PONUDNIK:  </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</si>
  <si>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</si>
  <si>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</si>
  <si>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</si>
  <si>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</si>
  <si>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</si>
  <si>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</si>
  <si>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</si>
  <si>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</si>
  <si>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</si>
  <si>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</si>
  <si>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</si>
  <si>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</si>
  <si>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</si>
  <si>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</si>
  <si>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</si>
  <si>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</si>
  <si>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</si>
  <si>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</si>
  <si>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</si>
  <si>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</si>
  <si>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</si>
  <si>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</si>
  <si>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</si>
  <si>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</si>
  <si>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</si>
  <si>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</si>
  <si>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</si>
  <si>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</si>
  <si>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</si>
  <si>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</si>
  <si>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</si>
  <si>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</si>
  <si>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</si>
  <si>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</si>
  <si>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</si>
  <si>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</si>
  <si>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</si>
  <si>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</si>
  <si>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</si>
  <si>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</si>
  <si>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</si>
  <si>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</si>
  <si>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</si>
  <si>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</si>
  <si>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</si>
  <si>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</si>
  <si>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</si>
  <si>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KOS</t>
  </si>
  <si>
    <t>TANKE HIDROKOLOIDNE OBLOGE ZA RANE, KI IZLOČAJO MALO, NA RANI LAHKO OSTANE DO 7 DNI, OBLOGE VSEBUJEJO KARBOKSIMETIL CELULOZO (VPIJA IZLOČEK), KI V STIKU Z IZLOČKOM RANE TVORI GEL, KI ZMANJŠUJE BOLEČINO, POSPEŠUJE CELJENJE IN ČIŠČENJE RANE, VZDRŽUJE POTREBNO KISLOST IN OMOGOČA CELJENJE RAN V VLAŽNEM OKOLJU. OBLOGE SO PREVLEČENE S POL PREPUSTNIM FILMOM, IMAJO VGRAJEN SISTEM SPREMINJANJA BARV, KI OZNAČUJE ČAS ZA ZAMENJAVO OBLOGE,LAHKO SE JIH REŽE, 10X10CM</t>
  </si>
  <si>
    <t>STERILNA ANTIBAKTERIJSKA OBLOGA ZA RANE IZ AKTIVNEGA OGLJA IN SREBRA. ČISTI OKUŽENE RANE Z MOŽNOSTJO OKUŽBE, ZA RANE Z NEPRIJETNIM VONJEM. NAMENJENA UPORABI OSKRBE KRONIČNIH RAN, RAZJED ZARADI PRITISKA, ZA RANE ZARADI KARCINOMA, 10,5 X 10,5 CM</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</si>
  <si>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t>
  </si>
  <si>
    <t>VAZELINSKA NELEPLJIVA KONTAKTNA MREŽICA IZ REDKO TKANE BOMBAŽNE TKANINE,IMPREGNIRANA Z NEVTRALNIM MAZILOM,KI SE NE SPERE TUDI NE PRI MOČNEM IZLOČANJU IZ RANE, 10X10CM</t>
  </si>
  <si>
    <t>POLIURETANSKA PENA S KONTAKTNO PLASTJO MEHKEGA SILIKONA Z DODATKOM SREBRA, KI VPIJA IZLOČEK IN OHRANJA VLAŽNO OKOLJE RANE, DIMENZIJA 12,5 X 12,5CM</t>
  </si>
  <si>
    <t>ANTIMIKROBNA OBLOGA IZ 100% CA ALGINATA BREZ CMC, Z RAZMERJEM MANURONSKE IN GALURONSKE KISLINE 60:40, IMPREGNIRANA S SREBROM , OB STIKU Z IZLOČKOM TVORI GEL. FIZIKALNE KEMIČNE LASTNOSTI PRIVEDEJO DO ZGODNEJŠE ZACELITVE IN DELUJEJO HEMOSTATSKO, DIMENZIJE 10X10 CM</t>
  </si>
  <si>
    <t>LEPLJIV OBLIŽ STERILEN, NEPREPUSTEN ZA VODO IN BAKTERIJE Z VPOJNO IN NELEPLJIVO BLAZINICO, PROSOJEN , OMOGOČA KOŽI DIHANJE , ZA OSKRBO KIRURŠKIH IN AKUTNIH RAN, 6,5 X 5CM</t>
  </si>
  <si>
    <t>LEPLJIV OBLIŽ STERILEN, NEPREPUSTEN ZA VODO IN BAKTERIJE Z VPOJNO IN NELEPLJIVO BLAZINICO, PROSOJEN , OMOGOČA KOŽI DIHANJE , ZA OSKRBO KIRURŠKIH IN AKUTNIH RAN, 9,5 X 8,5CM</t>
  </si>
  <si>
    <t xml:space="preserve">BREZŠIVNI FIKSATER ZA FIKSACIJO CENTRALNIH KATETROV IN PICC KATETROV. Z BLAZINICO IZ TKANINE V OBLIKI POLMESECA, Z PRITRDILNIMI ZATIČI ZA FIKSACIJO KATETRA.  </t>
  </si>
  <si>
    <t>POLPREPUSTEN POLIURETANSKI FILM V ROLI ZA FIKSIRANJE OBLIŽEV, OBLOG, NESTERILEN, 5CM X 10M</t>
  </si>
  <si>
    <t>POLPREPUSTEN POLIURETANSKI FILM V ROLI ZA FIKSIRANJE OBLIŽEV, OBLOG, NESTERILEN, 10CM X 10M</t>
  </si>
  <si>
    <t>KOMPRESA OČESNA, VEČSLOJNA, IZDELANA IZ GAZE IN VATE TER ALUMINIZIRANE VLAKNOVINE, PREMERA 6 CM, A 1 KOMPRESA V SETU PAPIR/FOLIJA, (POSAMIČNO PAKIRANA), STERILNA</t>
  </si>
  <si>
    <t>SET</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</si>
  <si>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</si>
  <si>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</si>
  <si>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</si>
  <si>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 DOLŽINA 25M, ŠT. 6</t>
  </si>
  <si>
    <t>MREŽICA ZA PRITRDITEV OBVEZILNEGA MATERIALA, IZDELANA IZ MEŠANICE POLIAMIDA IN POLIURETANA, LATEX FREE, DOLŽINA 25M, ŠT. 8</t>
  </si>
  <si>
    <t>OBVEZA ZA GLAVO V OBLIKI MREŽASTE KAPICE, KI NE VSEBUJE LATEKSA, PRI APLIKACIJI KOMPRESE ZA RANE NE POTREBUJE DODATNIH PRIPOMOČKOV ZA PRITRDITEV OBLIŽA NA GLAVI, UŠESU, VELIKOST S</t>
  </si>
  <si>
    <t>OBVEZA ZA GLAVO V OBLIKI MREŽASTE KAPICE, KI NE VSEBUJE LATEKSA, PRI APLIKACIJI KOMPRESE ZA RANE NE POTREBUJE DODATNIH PRIPOMOČKOV ZA PRITRDITEV OBLIŽA NA GLAVI, UŠESU, VELIKOST M</t>
  </si>
  <si>
    <t>OBVEZA ZA GLAVO V OBLIKI MREŽASTE KAPICE, KI NE VSEBUJE LATEKSA, PRI APLIKACIJI KOMPRESE ZA RANE NE POTREBUJE DODATNIH PRIPOMOČKOV ZA PRITRDITEV OBLIŽA NA GLAVI, UŠESU, VELIKOST L</t>
  </si>
  <si>
    <t>TAMPON IZ NETKANEGA MATERIALA, BREZ KONTRASTNE NITKE, S SILIKONSKO GUMICO, BREZ LATEKSA, NESTERILEN, ŠT 2, 70 % VISKOZE,30%POLIESTER +- 3%  GRAMATURA 30 GM2, MAKSIMALNO DOVOLJENO PAKIRANJE A 100 KOS</t>
  </si>
  <si>
    <t>TAMPON IZ NETKANEGA MATERIALA, BREZ KONTRASTNE NITKE, S SILIKONSKO GUMICO, BREZ LATEKSA, NESTERILEN, ŠT 3, 70 % VISKOZE,30%POLIESTER +- 3%  GRAMATURA 30 GM2, MAKSIMALNO DOVOLJENO PAKIRANJE A 100 KOS</t>
  </si>
  <si>
    <t xml:space="preserve">STERILNA POSTOPERATIVNA NOSNA TAMPONADA IZ OKSIDIRANE CELULOZE ZA ZAUSTAVLJANJE KRVAVITEV Z VRVICO BREZ CEVKE, 8CM </t>
  </si>
  <si>
    <t>103.</t>
  </si>
  <si>
    <t>109.</t>
  </si>
  <si>
    <t>110.</t>
  </si>
  <si>
    <t>111.</t>
  </si>
  <si>
    <t>112.</t>
  </si>
  <si>
    <t>114.</t>
  </si>
  <si>
    <t>115.</t>
  </si>
  <si>
    <t>116.</t>
  </si>
  <si>
    <r>
      <t xml:space="preserve">podajamo ponudbo za </t>
    </r>
    <r>
      <rPr>
        <b/>
        <sz val="11"/>
        <color theme="1"/>
        <rFont val="Calibri"/>
        <family val="2"/>
        <charset val="238"/>
        <scheme val="minor"/>
      </rPr>
      <t>SKLOP 3 - MEDICINSKO POTROŠNI MATERIAL</t>
    </r>
  </si>
  <si>
    <r>
      <t xml:space="preserve">podajamo ponudbo za </t>
    </r>
    <r>
      <rPr>
        <b/>
        <sz val="11"/>
        <color theme="1"/>
        <rFont val="Calibri"/>
        <family val="2"/>
        <charset val="238"/>
        <scheme val="minor"/>
      </rPr>
      <t>SKLOP 2 - MATERIAL ZA NEGO RAN</t>
    </r>
  </si>
  <si>
    <r>
      <t xml:space="preserve">podajamo ponudbo za </t>
    </r>
    <r>
      <rPr>
        <b/>
        <sz val="11"/>
        <color theme="1"/>
        <rFont val="Calibri"/>
        <family val="2"/>
        <charset val="238"/>
        <scheme val="minor"/>
      </rPr>
      <t>SKLOP 1 - SANITETNI IN OBVEZILNI MATERIAL</t>
    </r>
  </si>
  <si>
    <t>ELEKTRODA ZA EKG NA PENI, PRAVOKOTNE OBLIKE, LAHKO SE UPORABLJAJO 3 DNI, 3,3X4 CM, DIAFORETIČNE, ZAVITEK A 50 KOS</t>
  </si>
  <si>
    <t>ZAV</t>
  </si>
  <si>
    <t>GEL ZA ULTRAZVOK, HIPOALERGIJSKI, VODOTOPEN A 260ML</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</si>
  <si>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</si>
  <si>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SC</t>
  </si>
  <si>
    <t>OPORNICA ZA IMOBILIZACIJO ROKE NEPOSREDNO PO POŠKODBI ALI OPERACIJI, KI JE MED RTG SLIKANJEM NI POTREBNO SNETI, MEHKA, DIMENZIJE 75X400 MM.</t>
  </si>
  <si>
    <t>PVC KOZAREC ZA ENKRATNO UPORABO, 1,6 DCL</t>
  </si>
  <si>
    <t>LOPATICA ZA JEZIK IZ BREZOVEGA LESA, GLADKO BRUŠENA, KONCI GLADKO ZAOKROŽENI,  DOLŽINA 15 CM, ŠIRINA 17 MM, NESTERILNA</t>
  </si>
  <si>
    <t>ŠČETKA STERILNA ZA ODVZEM BRISA IZ MATERNIČNEGA VRATU, NASTAVEK ZA ŠČETINE MORA BITI IZ NERJAVEČEGA MATERIALA, ŠČETINE MORAJO BITI ZAŠČITENE Z OBROČKOM, DA SE NE DEFORMIRAJO.</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</si>
  <si>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</si>
  <si>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</si>
  <si>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KONEKT ZA BREZIGELNI DOSTOP. DOSTOP MOŽEN SAMO PREKO LL ALI LUER BRIZGALKE. PAKRANJE V ŠKATLO PO 50 KOSOV. KONEKT NAJ BO PROZOREN. STROKOVNE ZAHTEVE ZA KONEKT ZA DOSTOP BREZ IGLE SO: NE VSEBUJE LATEKSA IN KOVIN, PRETOK VSAJ 165 ML/MIN, MRTVI PROSTOR JE LAHKO NAJVEČ 0.06 ML, OB VBODU Z IGLO NI MOGOČA NE ASPIRACIJA IN NE INJICIRANJE. NA VOLJO MORA BITI NEODVISNI LABORATORIJSKI TEST PRI KATEREM JE PO VSAJ 144 DOSTOPIH V ROKU 6 DNI BAKTERIJSKA BARIJERA KONEKTA ŠE VEDNO NEOPOREČNA. TESTNA KULTURA NAJ BO PSEUDOMONAS AERUGINOSA. POPULACIJA MED TESTOM VSAJ 8.9X10³. NA VOLJO MORA BITI KLINIČNA NEODVISNA, RANDOMZIRANA ŠTUDIJA, OBJAVLJENA V STROKOVNEM ČASOPISU, KI DOKAZUJE, DA LAHKO KONEKT OB PRAVILNI 7 DNEVNI UPORABI NA ENEM PACIENTU ZMANJŠA KATETERSKO SEPSO ZA VSAJ 46% V PRIMERJAVI Z ODPRTIMI SISTEMI (LUER LOCK PRIKLJUČKI) IN SE GA NE MENJA VSAKIH 24 UR, ČE SE PREKO NJEGA DOVAJAJO KRI ALI KRVNI PRIPRAVKI. NA VOLJO MORA BITI NEODVISNI LABORATORIJSKI TEST, KI UTEMELJUJE, DA KONEKT BREZHIBNO DELUJE TUDI OB UPORABI UČINKOVIN KOT SO: TAXOL, CISPLATIN, ADRIAMICYN, ONCOVIN IN LASIX. (ALI ENAKOVREDNO KONEKT CLAVE).</t>
  </si>
  <si>
    <t>PAR</t>
  </si>
  <si>
    <t>ŠČITNIK ZA GINEKOLOŠKO SONDO, IZ LATEKSA, PREMERA 34 MM, NESTERILEN.</t>
  </si>
  <si>
    <t>OVRATNICA ZA FIKSACIJO VRATNE HRBTENICE PRI IMOBILIZACIJI IN EKSTRIKACIJI Z MOŽNOSTJO TIPANJA PULZA NA KAROTIDNI ARTERIJI IN MOŽNOSTJO NASTAVITVE VIŠINE VRATU - ZA ODRASLEGA</t>
  </si>
  <si>
    <t>KANILA  NOSNA ZA KISIK S PRIKLJUČNO CEVJO DOLŽINE 160-210CM,  ZANKA Z NOSNIMA KANILAMA DO 80CM</t>
  </si>
  <si>
    <t>KARTONSKI USTNIK ZA SPIROMETRIJO DIMENZIJE 28/30 X 65</t>
  </si>
  <si>
    <t>KONTAKTNI SPRAY ZA EKG, 250ML</t>
  </si>
  <si>
    <t>INJEKCIJSKE IGLE ZA 1X UPORABO, BREZ LATEKSA, DIMENZIJE 0,6 X 25MM</t>
  </si>
  <si>
    <t>INJEKCIJSKE IGLE ZA 1X UPORABO, BREZ LATEKSA, DIMENZIJE 0,70 X 40MM</t>
  </si>
  <si>
    <t>INJEKCIJSKE IGLE ZA 1X UPORABO, BREZ LATEKSA, DIMENZIJE 0,80 X 40MM</t>
  </si>
  <si>
    <t>INJEKCIJSKE IGLE ZA 1X UPORABO, BREZ LATEKSA, DIMENZIJE 1,2 X 50MM</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</si>
  <si>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</si>
  <si>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IGLA PRETOČNA-OBOJESTRANSKA-MALA,DOLŽINA 62,5MM,ZA STEKLENICE DO 100 ML,STERILNA</t>
  </si>
  <si>
    <t>KATETER URINSKI DVOPOTNI Z BALONOM 15 ML, SILIKONIZIRANI LATEKS,Z ZAPRTIM VRHOM IN 2 STRANSKIMA ODPRTINAMA,  CH14, OZNAKA DEBELINE KATETRA , VELIKOST BALONA NA SAMEM KATETRU.</t>
  </si>
  <si>
    <t>KATETER URINSKI DVOPOTNI Z BALONOM 15 ML, SILIKONIZIRANI LATEKS,Z ZAPRTIM VRHOM IN 2 STRANSKIMA ODPRTINAMA,  CH16, OZNAKA DEBELINE KATETRA , VELIKOST BALONA NA SAMEM KATETRU.</t>
  </si>
  <si>
    <t>KATETER URINSKI DVOPOTNI Z BALONOM 15 ML, SILIKONIZIRANI LATEKS,Z ZAPRTIM VRHOM IN 2 STRANSKIMA ODPRTINAMA,  CH18, OZNAKA DEBELINE KATETRA , VELIKOST BALONA NA SAMEM KATETRU.</t>
  </si>
  <si>
    <t>DOZA</t>
  </si>
  <si>
    <t>PROIZVAJALEC IN NATANČEN OPIS ARTIKLA, IZ KATEREGA JE RAZVIDNO IZPOLNJEVANJE ZAHTEV</t>
  </si>
  <si>
    <t>KAT. ŠTEVILKA</t>
  </si>
  <si>
    <t>NAZIV PROIZVAJALCA</t>
  </si>
  <si>
    <t>V primeru nepoznavanja artiklov, si naročnik pridržuje pravico do zahteve po vzorcih in ostali dokumentaciji.</t>
  </si>
  <si>
    <t>PONUDNIKOVO MINIMALNO DOBAVLJIVO  NEDELJIVO PAKIRANJE</t>
  </si>
  <si>
    <t>Ponudnikovo minimalno dobavljivo nedeljivo pakiranje ne sme presegati razpisane letne količine naročnika</t>
  </si>
  <si>
    <t>OBLIŽ, IZ NETKANEGA MATERIALA ZA PRITRDITEV I.V. KANIL, STERILEN, Z BLAZINICO NA MESTU VBODA INDODATNO PODLOŽNO BLAZINICO. SPODNJI PAPIR MORA BITI IZ TREH DELOV, ROBOVI PA ZAOKROŽENI. DIMENZIJE 8X6 CM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</si>
  <si>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1,25CM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</si>
  <si>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2,5CM X 9,1M Z DISPENZERJEM</t>
  </si>
  <si>
    <t>BEL MIKROPOROZEN KIRURŠKI TRAK IZ NETKANEGA RAYONA, NE VSEBUJE LATEKSA, PREVLEČEN S HIPOALERGENIM AKRILATNIM LEPILOM- TESTIRAN PO HUMAN REPEAT INSULT PATCH TEST (HRIPT) IN HUMAN CUMULATIVE IRRITATION PATCH TEST (HCIPT), NANOS LEPILA NA OSNOVO TRAKU: 500-628 MG/200CM2, DOBRO LEPI NA SUHO IN MOKRO KOŽO DO 72 UR, JE NEŽEN DO KOŽE, JE V SKLADU S STANDARDOM O BIO KOMPATIBILNOSTI ISO-10993, JE PRILAGODLJIV IN RAZTEGLJIV: 7,5-24% (V SUHEM STANJU) IN 7,5-35% (V MOKREM STANJU), OMOGOČA DIHANJE KOŽE, 5CM X 9,1M Z DISPENZERJEM</t>
  </si>
  <si>
    <t>TRAKCI OJAČANI ZA BREZŠIVNO ZAPIRANJE RAN IZDELANI IZ POROZNEGA NETKANEGA MATERIALA, STERILNI, DIM. 13X 100MM, 6 TRAKCEV, SC A 50</t>
  </si>
  <si>
    <t>TRAKCI OJAČANI ZA BREZŠIVNO ZAPIRANJE RAN IZDELANI IZ POROZNEGA NETKANEGA MATERIALA, DODATNO OJAČANI Z VZDOLŽNIMI NITKAMI , STERILNI, DIM. 6X 38MM, SC A 50</t>
  </si>
  <si>
    <t>TRAKCI OJAČANI ZA BREZŠIVNO ZAPIRANJE RAN IZDELANI IZ POROZNEGA NETKANEGA MATERIALA, DODATNO OJAČANI Z VZDOLŽNIMI NITKAMI , STERILNI, DIM. 6X 75MM, SC A 50</t>
  </si>
  <si>
    <t>KOMPRESE IZ NETKANEGA MATERIALA, NESTERILNE, 5 X 5 CM, DEBELINE 30G/M2, 6-SLOJNE, 70 % VISKOZE, 30% POLIESTER (+/- 5%), MAX. PAKIRANJE A100</t>
  </si>
  <si>
    <t>KOMPRESE IZ NETKANEGA MATERIALA, NESTERILNE, 7,5 X 7,5 CM, DEBELINE 30G/M2, 6-SLOJNE, 70 % VISKOZE, 30% POLIESTER (+/- 5%), MAX. PAKIRANJE A100</t>
  </si>
  <si>
    <t>KOMPRESE IZ NETKANEGA MATERIALA, NESTERILNE, 10 X 10 CM, DEBELINE 30G/M2, 6-SLOJNE, 70 % VISKOZE, 30% POLIESTER (+/- 5%), MAX. PAKIRANJE A A100</t>
  </si>
  <si>
    <t>KOMPRESE IZ NETKANEGA MATERIALA, 20X10CM, IZ MEŠANICE VISKOZE IN POLIESTRA V RAZMERJU 70:30 (+/- 5%), GRAMATURA 30 GM2, NESTERILNE, 6 SL., PAKIRANJE MAX. A100</t>
  </si>
  <si>
    <t>MREŽICA ZA PRITRDITEV OBVEZILNEGA MATERIALA, IZDELANA IZ MEŠANICE POLIAMIDA IN POLIURETANA, LATEX FREE,DOLŽINA 25M, ŠT. 1</t>
  </si>
  <si>
    <t>MREŽICA ZA PRITRDITEV OBVEZILNEGA MATERIALA, IZDELANA IZ MEŠANICE POLIAMIDA IN POLIURETANA, LATEX FREE,DOLŽINA 25M, ŠT. 2</t>
  </si>
  <si>
    <t>MREŽICA ZA PRITRDITEV OBVEZILNEGA MATERIALA, IZDELANA IZ MEŠANICE POLIAMIDA IN POLIURETANA, LATEX FREE,DOLŽINA 25M, ŠT. 7</t>
  </si>
  <si>
    <t>SAMOSPRIJEMLJIV POVOJ IZ POROZNEGA NETKANEGA POLIESTERSKEGA MATERIALA Z VLAKNI POLIESTERSKEGA URETANA, PREKRIT Z VEZIVNO SNOVJO, SE LEPI SAM NASE IN NE NA KOŽO ALI DLAKE, 5 CM X 4,5M, KOŽNE BARVE (OBVEZNO KVALITETE COBAN)</t>
  </si>
  <si>
    <t xml:space="preserve">POVOJ ELASTIČNI, KREP, BOMBAŽNI Z MIN(DO 2%). DODATKOM ELASTINA, KOŽNE BARVE S TKANIM ROBOM, RAZTEGLJIVOST CCA 130 % ALI 10 M V RAZTEGNJENEM STANJU, 48GM², MOŽNOST STERILIZACIJE, POSAMIČNO PAKIRAN V PP FOLIJO (+/- 10%), 8 CM X 10 M. </t>
  </si>
  <si>
    <t xml:space="preserve">POVOJ ELASTIČNI, KREP, BOMBAŽNI Z MIN(DO 2%). DODATKOM ELASTINA, KOŽNE BARVE S TKANIM ROBOM, RAZTEGLJIVOST CCA 130 % ALI 10 M V RAZTEGNJENEM STANJU, 48GM², MOŽNOST STERILIZACIJE, POSAMIČNO PAKIRAN V PP FOLIJO (+/- 10%), 10 CM X 10 M. </t>
  </si>
  <si>
    <t xml:space="preserve">POVOJ ELASTIČNI, KREP, BOMBAŽNI Z MIN(DO 2%). DODATKOM ELASTINA, KOŽNE BARVE S TKANIM ROBOM, RAZTEGLJIVOST CCA 130 % ALI 4,5 M V RAZTEGNJENEM STANJU, 48GM², MOŽNOST STERILIZACIJE, POSAMIČNO PAKIRAN V PP FOLIJO (+/- 10%), 6 CM X 4,5 M. </t>
  </si>
  <si>
    <t xml:space="preserve">POVOJ ELASTIČNI, KREP, BOMBAŽNI Z MIN(DO 2%). DODATKOM ELASTINA, KOŽNE BARVE S TKANIM ROBOM, RAZTEGLJIVOST CCA 130 % ALI 4,5 M V RAZTEGNJENEM STANJU, 48GM², MOŽNOST STERILIZACIJE, POSAMIČNO PAKIRAN V PP FOLIJO (+/- 10%), 8 CM X 4,5 M. </t>
  </si>
  <si>
    <t xml:space="preserve">POVOJ ELASTIČNI, KREP, BOMBAŽNI Z MIN(DO 2%). DODATKOM ELASTINA, KOŽNE BARVE S TKANIM ROBOM, RAZTEGLJIVOST CCA 130 % ALI 4,5 M V RAZTEGNJENEM STANJU, 48GM², MOŽNOST STERILIZACIJE, POSAMIČNO PAKIRAN V PP FOLIJO (+/- 10%), 10 CM X 4,5 M. </t>
  </si>
  <si>
    <t>TRIKOTNA RUTA 100% BOMBAŽ, PREŠITI ROBOVI, PAKIRANJE JE ENOJNO V PLASTIFICIRANEM OVITKU, 100 CM X 100 CM X 140 CM, PAKIRANO A1 V VREČKI.</t>
  </si>
  <si>
    <t>VISOKO VPOJNI ZLOŽENCI IZ NETKANEGA TEKSTILA Z GAZI PODOBNO STRUKTURO. IZDELANI IZ 70% VISKOZNIH IN 30% POLIESTERSKIH VLAKEN BREZ DODATKA VEZIVNIH SREDSTEV IN BREZ BELIL, 30 G/M2. STERILNO PAKIRANI V ZAVITKU  PAPIR/ FOLIJA. DIMENZIJA 10 X 10 CM, PAKIRAN A2 STERIL</t>
  </si>
  <si>
    <t>VISOKO VPOJNI ZLOŽENCI IZ NETKANEGA TEKSTILA Z GAZI PODOBNO STRUKTURO. IZDELANI IZ 70% VISKOZNIH IN 30% POLIESTERSKIH VLAKEN BREZ DODATKA VEZIVNIH SREDSTEV IN BREZ BELIL, 30 G/M2. STERILNO PAKIRANI V ZAVITKU  PAPIR/ FOLIJA. DIMENZIJA 5 X 5 CM, PAKIRAN A2 STERIL</t>
  </si>
  <si>
    <t xml:space="preserve">SET LIGATURA ZA POPEK, STERILNA </t>
  </si>
  <si>
    <t>TAMPON IZ GAZE ŠT. 3 (20 X 20 CM), NESTERILEN,  17 DO 20 NITNA GAZA, Z GUMICO, ZAHTEVANO PAKIRANJE A 500</t>
  </si>
  <si>
    <t>TAMPON IZ GAZE ŠT. 3 V OBLIKI KROGLICE BREZ GUMICE, 20 X 20 CM, NESTERILEN, ZAHTEVANO PAKIRANJE A 500</t>
  </si>
  <si>
    <t>TAMPON IZ GAZE ŠT. 4 (25 X 25 CM), NESTERILEN,  17 DO 20 NITNA GAZA, S SILIKONSKO GUMICO, ZAHTEVANO PAKIRANJE A 500</t>
  </si>
  <si>
    <t>TAMPON IZ GAZE ŠT. 4 (25 X 25 CM), NESTERILEN,  17 DO 20 NITNA GAZA, S SILIKONSKO GUMICO, S KONTRASTNO NITKO, ZAHTEVANO PAKIRANJE A 500</t>
  </si>
  <si>
    <t>TRAK TAMPONADNI 1CM X 10M IZ GAZE, POSAMIČNO PAKIRANJE, STERILEN</t>
  </si>
  <si>
    <t>MEHKA, VPOJNA, BELJENA STANIČEVINA - CELULOZNA VATA, REZANA 1 KG.</t>
  </si>
  <si>
    <t>VPOJNA OBLOGA Z OBŠITIMI ROBOVI, BOMBAŽNO JEDRO, OVITA V BOMBAŽNO GAZO, KI PO ABSORBCIJI IZLOČKA OSTANE MEHKA.  DIMENZIJA 10 X 15 CM (+/-5%), NESTERILNA</t>
  </si>
  <si>
    <t>VPOJNA OBLOGA Z OBŠITIMI ROBOVI, BOMBAŽNO JEDRO, OVITA V BOMBAŽNO GAZO, KI PO ABSORBCIJI IZLOČKA OSTANE MEHKA.  DIMENZIJA 25 X 15 CM (+/-5%), NESTERILNA</t>
  </si>
  <si>
    <t>SAMOLEPILNI STERILNI OBLIŽ ZA PRIMARNO IN SEKUNDARNO PREKRIVANJE KIRURŠKIH IN TRAUMATSKIH RAN, RAN Z MALO ALI ZMERNIM IZCEDKOM, VPOJNA BLAZINICA SE NE LEPI NA RANO, OBLIŽ JE MEHEK, PRILAGODLJIV IN ZRAČEN, 15X9 CM</t>
  </si>
  <si>
    <t>SAMOLEPILNI STERILNI OBLIŽ ZA PRIMARNO IN SEKUNDARNO PREKRIVANJE KIRURŠKIH IN TRAUMATSKIH RAN, RAN Z MALO ALI ZMERNIM IZCEDKOM, VPOJNA BLAZINICA SE NE LEPI NA RANO, OBLIŽ JE MEHEK, PRILAGODLJIV IN ZRAČEN, 25X10 CM</t>
  </si>
  <si>
    <t>SAMOLEPILNI STERILNI OBLIŽ ZA PRIMARNO IN SEKUNDARNO PREKRIVANJE KIRURŠKIH IN TRAUMATSKIH RAN, RAN Z MALO ALI ZMERNIM IZCEDKOM, VPOJNA BLAZINICA SE NE LEPI NA RANO, OBLIŽ JE MEHEK, PRILAGODLJIV IN ZRAČEN, 5X7 CM</t>
  </si>
  <si>
    <t>SAMOLEPILNI STERILNI OBLIŽ ZA PRIMARNO IN SEKUNDARNO PREKRIVANJE KIRURŠKIH IN TRAUMATSKIH RAN, RAN Z MALO ALI ZMERNIM IZCEDKOM, VPOJNA BLAZINICA SE NE LEPI NA RANO, OBLIŽ JE MEHEK, PRILAGODLJIV IN ZRAČEN, 9X10 CM</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</si>
  <si>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t>
  </si>
  <si>
    <t>POLPREPUSTEN POLIURETANSKI FILM V ROLI ZA FIKSIRANJE OBLIŽEV, OBLOG, NESTERILEN, 15CM X 10M</t>
  </si>
  <si>
    <t>PAPIR KREP IZ ČISTE CELULOZE ZA PARNO STERILIZACIJO, 60 DO70GR,OMOGOČATI MORA PRODOR IN IZPUST STERILANTA-PARE,ZANESLJIVA OVIRA ZA PRODOR MIKROBOV SKOZI OVOJNINO, ODPOREN  PROTI FIZIKALNIM VPLIVOM, PRILAGODLJIV PRI ZAVIJANJU(MOŽNOST ZAVIJANJA), 60 X 60 CM</t>
  </si>
  <si>
    <t>NESTERILNE VISOKO VPOJNE NETKANE KOMPRESE POLNJENE IZ VEČ PLASTI VPOJNEGA NETKANEGA MATERIALA (VSAJ 5 SLOJEV) IN OVITE V NETKANI MATERIAL S TEKOČINSKO ZAPORO. DEBELINA VPOJNEGA JEDRA - NETKANIH KOMPRES - JE VSAJ  342 G / M2; SESTAVE 70%VISKOZE,30%POLIESTRA. DIMENZIJA 10 X 20 CM.</t>
  </si>
  <si>
    <t>NESTERILNE VISOKO VPOJNE NETKANE KOMPRESE POLNJENE IZ VEČ PLASTI VPOJNEGA NETKANEGA MATERIALA (VSAJ 5 SLOJEV) IN OVITE V NETKANI MATERIAL S TEKOČINSKO ZAPORO. DEBELINA VPOJNEGA JEDRA - NETKANIH KOMPRES - JE VSAJ  342 G / M2; SESTAVE 70%VISKOZE,30%POLIESTRA. DIMENZIJA 15 X 20 CM.</t>
  </si>
  <si>
    <t>NESTERILNE VISOKO VPOJNE NETKANE KOMPRESE POLNJENE IZ VEČ PLASTI VPOJNEGA NETKANEGA MATERIALA (VSAJ 5 SLOJEV) IN OVITE V NETKANI MATERIAL S TEKOČINSKO ZAPORO. DEBELINA VPOJNEGA JEDRA - NETKANIH KOMPRES - JE VSAJ  342 G / M2; SESTAVE 70%VISKOZE,30%POLIESTRA. DIMENZIJA 20 X 40 CM.</t>
  </si>
  <si>
    <t>STERILNA ANTIBAKTERIJSKA OBLOGA ZA RANE IZ AKTIVNEGA OGLJA IN SREBRA. ČISTI OKUŽENE RANE Z MOŽNOSTJO OKUŽBE, ZA RANE Z NEPRIJETNIM VONJEM. NAMENJENA UPORABI OSKRBE KRONIČNIH RAN, RAZJED ZARADI PRITISKA, ZA RANE ZARADI KARCINOMA, 19X10,5 CM</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</si>
  <si>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</si>
  <si>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HIDROAKTIVNI GEL Z DODATKOM KALCIJEVEGA ALGINATA IN CMC , BREZ GLIKOLA, KI NEŽNO IN UČINKOVITO REHIDRIRA NEKROTIČNO TKIVO IN FIBRINSKE OBLOGE. IMA AVTOLITIČNI UČINEK, POSPEŠUJE GRANULACIJO IN EPITELIZACIJO IN JE BAKTERIOSTATIK, 15G</t>
  </si>
  <si>
    <t>NELEPLJIVA KONTAKTNA MREŽICA IZ HIDROFOBNE POLIESTRSKE GOSTO TKANE MREŽICE,Z DLADKO POVRŠINSKO STRUKTURO,IMPREGNIRANA Z NEVTRAL.MAZILOM BREZ DODATKA VAZELINA ALI DRUGIH PARAFINOV IN BREZ DODANIH ZDRAVILNIH UČINKOVIN, STERILNA ,10X20CM,</t>
  </si>
  <si>
    <t>NELEPLJIVA KONTAKTNA MREŽICA IZ HIDROFOBNE POLIESTRSKE GOSTO TKANE MREŽICE,Z DLADKO POVRŠINSKO STRUKTURO,IMPREGNIRANA Z NEVTRAL.MAZILOM BREZ DODATKA VAZELINA ALI DRUGIH PARAFINOV IN BREZ DODANIH ZDRAVILNIH UČINKOVIN, STERILNA ,7,5X10CM,</t>
  </si>
  <si>
    <t>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DIMENZIJE 10X10 CM</t>
  </si>
  <si>
    <t>NELEPLJIVA KONTAKTNA MREŽICA IZ HIDROFOBNE, POLIESTRSKE TKANE MREŽICE IN GLADKO POVRŠINSKO STRUKTURO, PREKRITA Z ELEMENTARNIM SREBROM, KI SPROŠČA SREBROVE IONE. IMPREGNIRANA Z NEVTRALNIM MAZILOM BREZ DODATKA VAZELINA IN DRUGIH PARAFINOV. MAZILO NA OBLOGI VSEBUJE ZMES ESTROV NARAVNIH RASTLINSKIH MAŠČOBNIH KISLIN Z GLICERINOM IN DIGLICERINOM IN MACROGOL 2000. DIMENZIJE 10X20 CM</t>
  </si>
  <si>
    <t>KONTAKTNA ATRAUMATSKA ELASTIČNA MREŽICA, ODPRTE STRUKTURE, NE SME BITI TKANA, PREVLEČENA S PLASTJO HIDROFOBNEGA LEPLJIVEGA ELASTOMERA NA ENI STRANI,  NA RANI DO 14 DNI, VELIKOST 10CMX7,5 CM, STERILNA</t>
  </si>
  <si>
    <t>NELEPLJIVA STERILNA MREŽICA IZ MONOFILAMENTNIH VISKOZNIH VLAKEN IMPREGNIRANIH Z 10% RAZTOPINO POVIDON JODIDA, 9,5X 9,5CM</t>
  </si>
  <si>
    <t>OBLIŽ ZA FIKSACIJO IV KANIL DIMENZIJE 8CMX6CM, STERILEN, PROZOREN, RAZTEGLJIV, ZRAČEN, S PROZORNIM OKENCEM ZA SPREMLJANJE VBODNEGA MESTA, Z DODANO MEHKO BLAZINICO, KI SE PODLOŽI POD KRILCA IV KATETRA</t>
  </si>
  <si>
    <t>OBLIŽ IZ POLPREPUSTNEGA FILMA IN VPOJNE ZA RANO NESPRIJEMLJIVE BLAZINICE,  ZA KIRURŠKE IN AKUTNE RANE, NEPREPUSTEN ZA VODO, IZLOČKE IN BAKTERIJE, STERILEN, VEL. 25X10CM.</t>
  </si>
  <si>
    <t>SAMOLEPILNA PENASTA OBLOGA Z VISOKO VPOJNOSTJO ZA UČINKOVITO ZDRAVLJENJE KRONIČNIH RAN - ZLASTI PRI ŠIBKIH DO ZMERNIH KOLIČINAH EKSUDATA, SILIKONSKI LEPILNI ROB MORA ZAGOTAVLJATI NEŽEN, A VAREN OPRIJEM OBLOGE ZA RANE, SILIKONSKI FILM NA STRANI, KI JE V STIKU Z RANO, NUDI MAKSIMALNO ZAŠČITO KOŽE, KI OBDAJA RANO, IN PACIENTU NUDI ATRAVMATIČNO MENJAVO OBLOGE, LAHKO SE REŽE NA ŽELENO VELIKOST IN JE PRIMEREN ZA TUŠIRANJE, 10 X 10 CM</t>
  </si>
  <si>
    <t>DEBELA POLIURETANSKA PENA NA STIČNI STRANI Z RANO PREVLEČENA Z MEHKIM SILIKONOM, S PERFORACIJAMI, KI OMOGOČAJO PREHOD IZLOČKA, BREZ LEPILNEGA ROBA, ZUNANJI SLOJ JE PU FILM, KI ŠČITI PRED VDOROM MIKROORGANIZMOV, PREPUŠČA ZRAK IN VODNE HLAPE, IZLOČKOV PA NE, DIM. 12,5X12,5 CM</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</si>
  <si>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</si>
  <si>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t>
  </si>
  <si>
    <t xml:space="preserve">OBLOGA/POLNILO IZ 100% CELULOZE, OBDELANE S HIDROFIBER TEHNOLOGIJO , KI JE MEHKA, NETKANA, VISOKO VPOJNA, HIPOALERGENA.  ZA RAZLIČNE AKUTNE IN KRONIČNE RANE Z ZMERNIM DO MOČNIM IZLOČANJEM, VPIJA IZLOČKE IN JIH PRETVARJA V MEHAK GEL, VZDRŽUJE VLAŽNO OKOLJE RANE IN POSPEŠUJE CELJENJE. 10X10 CM
</t>
  </si>
  <si>
    <t>OBLOGA/POLNILO IZ 100% CELULOZE, OBDELANE S HIDROFIBER TEHNOLOGIJO , KI JE MEHKA, NETKANA, VISOKO VPOJNA, HIPOALERGENA.  ZA RAZLIČNE AKUTNE IN KRONIČNE RANE Z ZMERNIM DO MOČNIM IZLOČANJEM, VPIJA IZLOČKE IN JIH PRETVARJA V MEHAK GEL, VZDRŽUJE VLAŽNO OKOLJE RANE IN POSPEŠUJE CELJENJE. 15X15 CM</t>
  </si>
  <si>
    <t>HIDROKOLOIDNE OBLOGE S KALCIJEVIM ALGINATOM, Z LEPLJIVIM STANJŠANIM ROBOM IZ TANKEGA HIDROKOLOIDA, PREVLEČENE S POL PREPUSTNIM FILMOM IN Z VGRAJENIM SISTEMOM SPREMINJANJA BARV, KI OZNAČUJE ČAS ZA ZAMENJAVO OBLOGE, 10X10CM</t>
  </si>
  <si>
    <t>NETKANA OBLOGA BOMBAŽNO/AKRILNE SESTAVE S HIDROFOBNO ZGONJO POLIESTRSKO STIČNO PLASTJO ZA OSKRBO KIRURŠKIH RAN, ODRGNIN ,OPEKLIN, ZGORNJA STIČNA PERFORIRANA PLAST PREPREČUJE SPRIJEMANJE Z RANO, STERILNO PAKIRANA, 10 X 10 CM</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</si>
  <si>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4 CM ZA POVRŠINSKE RANE</t>
  </si>
  <si>
    <t>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5,5 CM ZA POVRŠINSKE RANE</t>
  </si>
  <si>
    <t>PROZOREN VISKOZNI HIDROGEL Z VELIKO VSEBNOSTJO VODE V APLIKATORJU V OBLIKI BRIZGE Z ELEKTROLITSKIMI KOMPONENTAMI, KI RANI TAKOJ ZAGOTAVLJA URAVNOTEŽENO, VLAŽNO OKOLJE,MEHČA IN VLAŽI SUHO NEKROZNO TKIVO, POSPEŠUJE ODSTRANJEVANJE ODMRLEGA TKIVA, TER VPIJA IZLOČKE IZ RANE Z MANJŠIM IZLOČANJEM, IZ RANE GA BREZ TEŽAV LAHKO IZPEREMO, NA VOLJO V APLIKATORJU V OBLIKI SKALE, KI OMOGOČA PRAVILNO DOLOČITEV KOLIČINE, KI SMO JO NANESLI NA RANO.  ZA VLAŽNO ZDRAVLJENJE POVRŠINSKIH IN GLOBOKIH RAN Z MAJHNIM IZLOČANJEM, PRI VENJSKI GOLENJI RAZJEDI, PRELEŽANINAH, KOT TUDI PRI OPEKLINAH DRUGE STOPNJE, TUBA 15 G</t>
  </si>
  <si>
    <t>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VELIKOST 10 X10 CM. STERILNA</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</si>
  <si>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t>
  </si>
  <si>
    <t>SEKUNDARNA OBLOGA S   HIDROFILNO POLIURETANSKO   MEMBRANO, KI IMA V SVOJEM   MATRIKSU VEZANE AKTIVNE   UČINKOVINE, KI POSPEŠUJEJO   CELJENJE IN BLAŽIJO BOLEČINO:   VSEBUJE DODATEK SREBRA,   POVRŠINSKO AKTIVNO SNOV (F68),   VLAŽILNO SNOV (GLICEROL) IN   VISOKO VPOJNO SNOV (KOPOLIMER   ŠKROBA); PREKRITA S TANKIM,   POLPREPUSTNIM, PROSOJNIM   POLIURETANSKIM FILMOM; VPIJA   IZLOČEK V KOLIČINI DO 10X   LASTNE TEŽE OBLOGE, NELEPLJIVA   Z RANO; OBSTOJ NA RANI DO 7   DNI; DIMENZIJA 10,8CMX10,8CM</t>
  </si>
  <si>
    <t>PETSLOJNA POLPREPUSTNA OBLOGAZA SAKRALNI PREDEL, Z LEPLJIVIM ROBOM, S PERFORIRANO STIČNO POVRŠINO IZ SILIKONA, VPOJNE POLIURETANSKE PENE, NETKANEGA MATERIALA, KI OMOGOČA DISTRIBUCIJO IZLOČKA, SUPERVPOJNEGA JEDRA IZ POLIMERNIH VLAKEN TER ZAŠČITNEGA ZA TEKOČINO NEPROPUSTNEGA SLOJA. MOŽNO PREPOZICIONIRANJE, 20X20 CM.</t>
  </si>
  <si>
    <t>OBLOGA MOČNO VPOJNA, PREKRITA S TANKIM SLOJEM NETKANEGA TEKSTILA, SAP DELCI ZADRŽIJO TEKOČINO V JEDRU IN ZMANJŠUJEJO VONJ IZ RANE. ABSORPCIJA MIN 140/100 CM2. SLOJ, KI JE OBRNJEN PROTI RANI KLJUB VELIKEMU IZLOČKU OSTANE SUH, DIMENZIJE 10X10 CM</t>
  </si>
  <si>
    <t>OBLOGA MOČNO VPOJNA, PREKRITA S TANKIM SLOJEM NETKANEGA TEKSTILA, SAP DELCI ZADRŽIJO TEKOČINO V JEDRU IN ZMANJŠUJEJO VONJ IZ RANE. ABSORPCIJA MIN 140/100 CM2. SLOJ, KI JE OBRNJEN PROTI RANI KLJUB VELIKEMU IZLOČKU OSTANE SUH, DIMENZIJE 10X20 CM</t>
  </si>
  <si>
    <t>OBLOGA MOČNO VPOJNA, PREKRITA S TANKIM SLOJEM NETKANEGA TEKSTILA, SAP DELCI ZADRŽIJO TEKOČINO V JEDRU IN ZMANJŠUJEJO VONJ IZ RANE. ABSORPCIJA MIN 140/100 CM2. SLOJ, KI JE OBRNJEN PROTI RANI KLJUB VELIKEMU IZLOČKU OSTANE SUH, DIMENZIJE 15X20 CM</t>
  </si>
  <si>
    <t>OBLOGA MOČNO VPOJNA, PREKRITA S TANKIM SLOJEM NETKANEGA TEKSTILA, SAP DELCI ZADRŽIJO TEKOČINO V JEDRU IN ZMANJŠUJEJO VONJ IZ RANE. ABSORPCIJA MIN 140/100 CM2. SLOJ, KI JE OBRNJEN PROTI RANI KLJUB VELIKEMU IZLOČKU OSTANE SUH, DIMENZIJE 20X25 CM</t>
  </si>
  <si>
    <t>OBLOGA MOČNO VPOJNA, PREKRITA S TANKIM SLOJEM NETKANEGA TEKSTILA, SAP DELCI ZADRŽIJO TEKOČINO V JEDRU IN ZMANJŠUJEJO VONJ IZ RANE. ABSORPCIJA MIN 140/100 CM2. SLOJ, KI JE OBRNJEN PROTI RANI KLJUB VELIKEMU IZLOČKU OSTANE SUH, DIMENZIJE 20X40 CM</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</si>
  <si>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t>
  </si>
  <si>
    <t>PRIMARNA OBLOGA IZDELANA 100% IZ AKTIVNEGA OGLJA BREZ DODATKOV. 100% NARAVEN IZDELEK. LAHKO SE REŽE, NA RANI JE LAHKO DO 7 DNI. NIMA OMEJENEGA OBDOBJA UPORABE, UPORABLJA SE DOKLER JE INDICIRANO. IMA TROJNO DELOVANJE: PROTIMIKROBNO, PREVODNO TER ODSTRANJUJE NEPRIJETEN VONJ, DIMENZIJA 10X20 CM</t>
  </si>
  <si>
    <t>STERILNA PARAFINSKA OBLOGA V OBLIKI GAZE (100% BOMBAŽ), NAMENJENA ZA OSKRBO SECERNIRAJOČIH RAN, KER PREPREČUJE SPRIJEMANJE IZLOČKA S SEKUNDARNO OBLOGO, VEL. 10X10CM</t>
  </si>
  <si>
    <t xml:space="preserve">Datum: </t>
  </si>
  <si>
    <t>Datum:</t>
  </si>
  <si>
    <r>
      <t xml:space="preserve">podajamo ponudbo za </t>
    </r>
    <r>
      <rPr>
        <b/>
        <sz val="11"/>
        <color theme="1"/>
        <rFont val="Calibri"/>
        <family val="2"/>
        <charset val="238"/>
        <scheme val="minor"/>
      </rPr>
      <t>SKLOP 4 - SREDSTVA ZA ZAŠČITO IN DEZINFEKCIJO</t>
    </r>
  </si>
  <si>
    <t>KLEŠČE ZA ODSTRANJEVANJE KOŽNIH SPONK ZA 1X UPORABO, ERGONOMIČNE, UNIVERZALNE</t>
  </si>
  <si>
    <t>NASTAVEK ZA OBSTOJEČE TERMOMETRE, ZA TERMOMETER UŠESNI THERMOSCAN PRO 6000. PAKIRANJE ŠKATLA/ 200 KOSOV.</t>
  </si>
  <si>
    <t>BENCIN MEDICINSKI A 1L (KVALITETA DAB)</t>
  </si>
  <si>
    <t>ETANOL 70% (1L) Z VKLJUČENO TROŠARINO</t>
  </si>
  <si>
    <t>ETANOL 80% (1L) Z VKLJUČENO TROŠARINO</t>
  </si>
  <si>
    <t>OPORNICA ZA IMOBILIZACIJO PRSTA NEPOSREDNO PO POŠKODBI ALI OPERACIJI, KI JE MED RTG SLIKANJEM NI POTREBNO SNETI, TRDA, T OBLIKA, DIMENZIJE 17X200X 1,5T MM</t>
  </si>
  <si>
    <t>OPORNICA ZA IMOBILIZACIJO PRSTA NEPOSREDNO PO POŠKODBI ALI OPERACIJI, KI JE MED RTG SLIKANJEM NI POTREBNO SNETI, TRDA, T OBLIKA, DIMENZIJE 17X300X1,5T MM</t>
  </si>
  <si>
    <t>OPORNICA ZA IMOBILIZACIJO   PRSTA NEPOSREDNO PO POŠKODBI   ALI OPERACIJI, KI JE MED RTG   SLIKANJEM NI POTREBNO SNETI,   MEHKA, DIMENZIJE 30X300 MM</t>
  </si>
  <si>
    <t>BRITVICA  ZA ENKRATNO UPORABO Z DVOJNIM REZILOM, REZILA ZAŠČITENA S PLASTIČNIM NASTAVKOM, ZAV. (WILKINSON) SC A 5</t>
  </si>
  <si>
    <t>NESTERILNE GOBICE ZA USTNO NEGO IZ BELE POLIURETANSKE PENE TRIKOTNE OBLIKE, TRDNO PRITRJENE NA LESEN ROČAJ Z MEDICINSKIM LEPILOM, SKUPNA DOLŽINA GOBICE IN PALČKE 17 - 18 CM</t>
  </si>
  <si>
    <t>LOPARČKI ZA PREGLED USTNE VOTLINE ZA 1X UPORABO, IZ NESTRUPENE PLASTIKE, NESTERILNI, POSAMIČNO PAKIRANJE, RAZLIČNIH BARV, VONJEV IN SADNIH OKUSOV. NE SMEJO VSEBOVATI SLADKORJA IN LATEKSA</t>
  </si>
  <si>
    <t>LOPARČEK ZA ODVZEM MATERNIČNEGA BRISA, LESENA, SRČASTE OBLIKE</t>
  </si>
  <si>
    <t>LOPATICA ZA ODVZEM VAGINALNEGA BRISA S PODALJŠANIM ROŽIČKOM, LESENA, GLADKA</t>
  </si>
  <si>
    <t>VREČKA ZA BRUHANJE Z OBROČEM ZA 1X UPORABO. GLOBINA VREČKE 37 CM. VREČKE MORAJO BITI ZLOŽENE V OBLIKI TULCA, DA ZAVZAMEJO MALO PROSTORA IN DA JE OMOGOČEN IZVLEK ENE SAME VREČKE.</t>
  </si>
  <si>
    <t>OTROŠKI ZBIRALNIK ZA URIN Z EPRUVETO S POKROVČKOM, KI LOVI SREDNJI CUREK URINA. PRIMEREN ZA FANTKE IN PUNČKE. LEPILO OMOGOČA DOBRO PRILEGANJE IN JE NEŽNO DO OTROŠKE KOŽE.</t>
  </si>
  <si>
    <t>VREČKA ZA URIN, 2 L, Z IZPUSTOM, DOLŽINA CEVI 130 CM, GRADUIRANA, BREZ DRŽALA, S PORTOM ZA BREZIGELNI ODVZEM VZORCA URINA, STERILNA, Z NEPOVRATNO VALVULO.</t>
  </si>
  <si>
    <t xml:space="preserve">VREČKA ZA URIN Z LL PRIKLJUČKOM,  STERILNA, VOLUMEN 750ML </t>
  </si>
  <si>
    <t>2-LUMENSKI URINSKI KATETER IZ SILIKONA, CH 16,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</si>
  <si>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</si>
  <si>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URINSKI KATETER FOLEY, 2 POTNI, LATEKS, PREVLEČEN S HIDROFILNIM GELOM ZA LAŽJO VSTAVITEV. CH 16, 10 ML BALON, DOLŽINA 42 CM. VSTAVLJEN JE LAHKO DO 12 TEDNOV. STERILEN</t>
  </si>
  <si>
    <t>URINSKI KATETER FOLEY, 2 POTNI, LATEKS, PREVLEČEN S HIDROFILNIM GELOM ZA LAŽJO VSTAVITEV. CH 18, 10 ML BALON, DOLŽINA 42 CM. VSTAVLJEN JE LAHKO DO 12 TEDNOV. STERILEN</t>
  </si>
  <si>
    <t>URINSKI KATETER FOLEY, 2 POTNI, LATEKS, PREVLEČEN S HIDROFILNIM GELOM ZA LAŽJO VSTAVITEV. CH 20, 10 ML BALON, DOLŽINA 42 CM. VSTAVLJEN JE LAHKO DO 12 TEDNOV, STERILEN.</t>
  </si>
  <si>
    <t>2-LUMENSKI URINSKI KATETER IZ SILIKONA, CH 14,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</si>
  <si>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15 ML, S PLASTIČNIM SAMOTESNIM VENTILOM NA KANALU ZA PONJENJE BALONČKA. NA KATETRU MORAJO BITI NATISNJENI PODATKI: VELIKOST V CH, KAPACITETA BALONA, BARVNA LESTVICA NA VENTILU ZA PREPOZNAVANJE DEBELINE URINSKEGA KATETRA, PAKIRANJE V DVOJNI STERILNI OMOT, RADIOPAČEN</t>
  </si>
  <si>
    <t xml:space="preserve">KATETER ASPIRACIJSKI CH10,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</si>
  <si>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CH12,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</si>
  <si>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CH14,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</si>
  <si>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CH16,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</si>
  <si>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CH18,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</si>
  <si>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CH20,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</si>
  <si>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ZAMAŠEK ZA ZAPIRANJE STANDARDNIH PRIKLJUČKOV NA KATETRIH IN SONDAH, IZ POLIETILENA IN NE VSEBUJE LATEKSA</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</si>
  <si>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</si>
  <si>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</si>
  <si>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AVTOMATSKI INTRAOSALNI STERILNI SISTEM, KI OMOGOČA HITRO, VARNO IN ENOSTAVNO VZPOSTAVITEV VENSKE POTI PREKO KOSTI IN KOSTNEGA MOZGA, Z VGRAJENIM FIKSATERJEM, ZA ODRASLE, 15G</t>
  </si>
  <si>
    <t>KANILA NOSNA DVOROGA ZA VPIHOVANJE KISIKA ZA 1X UPORABO ZA OTROKE, DOLŽINE 2,1M</t>
  </si>
  <si>
    <t>RAZPRŠILEC ZA ZDRAVILA Z AEROSOL MASKO ZA ODRASLE S POSODICO ZA ZDRAVILA 8 ML, ZA INHALACIJE, JASNE MERILNE OZNAKE NA KOMORI, PRIKLJUČNA CEV DOLŽINE 2,1 M, ZVEZDASTE OBLIKE, PROTI KOLENČENJU, BREZ LATEKSA IN DEHP.</t>
  </si>
  <si>
    <t xml:space="preserve">RAZPRŠILEC ZA ZDRAVILA Z AEROSOL MASKO ZA OTROKE S POSODICO ZA ZADRAVILA 8 ML, ZA INHALACIJE, JASNE MERILNE OZNAKE NA KOMORI, PRIKLJUČNA CEV DOLŽINE 2,1 M, ZVEZDASTE OBLIKE, PROTI KOLENČENJU, BREZ LATEKSA IN DEHP. </t>
  </si>
  <si>
    <t>MASKA OHIO ZA ODRASLE Z NEPOVRATNIM VENTILOM, CEV 2,1M ZVEZDASTE OBLIKE, PROTI KOLENČENJU. Z VARNOSTNIM  VENTILOM, KI OMOGOČA DOVOD ZRAKA IZ OKOLICE V MASKO, ZAREZE NA PRIKLJUČKU PROTI PONOVNEMU VDIHU (NON-REBREATHING). BREZ LATEKSA IN DEHP.</t>
  </si>
  <si>
    <t xml:space="preserve">MASKA ZA KISIK ZA ENKRATNO UPORABO JE MEHKA, PRILAGODLJIVA, PROZORNA, TRAK NE VSEBUJE LATEKSA. MASKA MORA IMETI NOSNO SPONKO TER PRILOŽENA 2,1 M CEV, KATERA IMA ZVEZDASTO NOTRANJOST, PROTI KOLENČENJU,BREZ LATEKSA IN DEHP. </t>
  </si>
  <si>
    <t>KONTAKTNI GEL ZA ULTRAZVOK 1000 ML</t>
  </si>
  <si>
    <t>KONTAKTNI SPRAY 230ML</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</si>
  <si>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</si>
  <si>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BRIZGALKA 10 ML, ZA 1 X UP, DOBRO ČITLJIVA SKALA, TRIDELNA-BREZ LATEKSA,OZNAKA ČITLJIVA,ODPORNA NA IZBRIS.</t>
  </si>
  <si>
    <t>BRIZGALKA 10 ML, ZA 1 X UP, DOBRO ČITLJIVA SKALA, TRIDELNA-BREZ LATEKSA,OZNAKA ČITLJIVA,ODPORNA NA IZBRIS Z LUER LOCK NASTAVKOM</t>
  </si>
  <si>
    <t>BRIZGALKA 2ML,ZA 1 X UP, DOBRO ČITLJIVA SKALA, TRIDELNA-BREZ LATEKSA,OZNAKA ČITLJIVA,ODPORNA NA IZBRIS</t>
  </si>
  <si>
    <t xml:space="preserve">BRIZGALKA 20 ML, ZA 1 X UP, DOBRO ČITLJIVA SKALA, TRIDELNA-BREZ LATEKSA,OZNAKA ČITLJIVA,ODPORNA NA IZBRIS. </t>
  </si>
  <si>
    <t>BRIZGALKA 20 ML, ZA 1 X UP, DOBRO ČITLJIVA SKALA, TRIDELNA-BREZ LATEKSA,OZNAKA ČITLJIVA,ODPORNA NA IZBRIS Z LUER LOCK NASTAVKOM</t>
  </si>
  <si>
    <t xml:space="preserve">BRIZGALKA 5 ML, ZA 1 X UP, DOBRO ČITLJIVA SKALA, TRIDELNA-BREZ LATEKSA,OZNAKA ČITLJIVA,ODPORNA NA IZBRIS. </t>
  </si>
  <si>
    <t>BRIZGALKA 5 ML, ZA 1 X UP, DOBRO ČITLJIVA SKALA, TRIDELNA-BREZ LATEKSA,OZNAKA ČITLJIVA,ODPORNA NA IZBRIS Z LUER LOCK NASTAVKOM</t>
  </si>
  <si>
    <t>KATETER BRIZGALKA 50/60ML, ZA 1X UPORABO, TRIDELNA, STERILNA</t>
  </si>
  <si>
    <t>BRIZGALKA  S KATETERSKIM NASTAVKOM, 50ML TER DODANIM LUER ADAPTERJEM, ZA 1 X UP.DOBRO ČITLJIVA SKALA, TRIDELNA-BREZ LATEKSA,OZNAKA ČITLJIVA,ODPORNA NA IZBRIS</t>
  </si>
  <si>
    <t>INJEKCIJSKE IGLE ZA 1X UPORABO, BREZ LATEKSA, DIMENZIJE 0,45 X 16MM</t>
  </si>
  <si>
    <t>INJEKCIJSKE IGLE ZA 1X UPORABO, BREZ LATEKSA, DIMENZIJE 0,50 X 16MM</t>
  </si>
  <si>
    <t>INJEKCIJSKE IGLE ZA 1X UPORABO, BREZ LATEKSA, DIMENZIJE 0,70 X 50MM</t>
  </si>
  <si>
    <t>INJEKCIJSKE IGLE ZA 1X UPORABO, BREZ LATEKSA, DIMENZIJE 0,9 X 40MM</t>
  </si>
  <si>
    <t>INJEKCIJSKE IGLE ZA 1X UPORABO, BREZ LATEKSA, DIMENZIJE 1,2 X 40MM</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</si>
  <si>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1.2 X 45 G18 </t>
  </si>
  <si>
    <t>KANILA VENOZNA G18, 1,3X32,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 SC A 50</t>
  </si>
  <si>
    <t>KANILA VENOZNA G18, 1,3X32,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</si>
  <si>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G20, 1,0X32,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</si>
  <si>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</si>
  <si>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</si>
  <si>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</si>
  <si>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KANILA VENOZNA G24, 0,7X19,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</si>
  <si>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MANDREN ZA KANILO,KI JE NAMENJEN ZAPIRANJU PRAZNEGA PROSTORA V KATETRU, KAR PREPREČUJE NASTAJANJE KRVNIH STRDKOV, G20</t>
  </si>
  <si>
    <t>MANDREN ZA KANILO,KI JE NAMENJEN ZAPIRANJU PRAZNEGA PROSTORA V KATETRU, KAR PREPREČUJE NASTAJANJE KRVNIH STRDKOV, G22</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</si>
  <si>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</si>
  <si>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INFUZIJSKI SISTEM  JE NAMENJEN DAJANJU INFUZIJSKI RAZTOPIN S PRITISKOM ALI GRAVITACIJO, SKLADNO S STANDARDOM ISO8536-8. IMETI MORA TRANSPARENTNO DVODELNO KOMORO Z OBROČKOM ZA BOLJŠI OPRIJEM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</si>
  <si>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</si>
  <si>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KOMBINIRAN INFUZIJSKI ZAMAŠEK V RDEČI BARVI ZA UNIVERZALNO UPORABO. OBSTOJEN JE NA PRITISK DO 2 BARA. ZAŠČITA PRED KONTAMINACIJO PREKO NEPOVRATNEGA LUER KONUSA. POSAMIČNO STERILNO PAKIRAN.</t>
  </si>
  <si>
    <t>ZBIRALNIK 0,4 L ZA IGLE IZ PLASTIKE, KOPOLIMERJA IN POLIPROPILENA. ODPORNI NA TOPILA. BARVILA S KATERIMI SO OBARVANA NE SMEJO VSEBOVATI KADMIJA IN DRUGIH TEŽKIH KOVIN. LAHKO SE UPEPELIJO.  OVALNE OBLIKE, SPODNJI DEL RUMEN, POKROV RDEČE BARVE.</t>
  </si>
  <si>
    <t>ZBIRALNIK 4 L ZA IGLE IZ PLASTIKE, KOPOLIMERJA IN POLIPROPILENA. ODPORNI NA TOPILA. BARVILA S KATERIMI SO OBARVANA NE SMEJO VSEBOVATI KADMIJA IN DRUGIH TEŽKIH KOVIN. LAHKO SE UPEPELIJO.  OKROGLE OBLIKE, SPODNJI DEL RUMEN, POKROV RDEČE BARVE, VELIKOST Ø 16,9 X  24,3 CM.</t>
  </si>
  <si>
    <t>ZBIRALNIK ZA IGLE IZ PLASTIKE, KOPOLIMERJA IN POLIPROPILENA. ODPORNI MORAJO BITI NA TOPILA IN TEKOČINO. BARVILA S KATERIM SO OBARVANA NE SMEJO VSEBOVATI KADMIJA IN DRUGIH TEŽKIH KOVIN. LAHKO SE UPEPELIJO, RDEČE BARVE, PRAVOKOTEN KAPACITETA 8 L.</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</si>
  <si>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t>
  </si>
  <si>
    <t>SKALPEL Z ROČAJEM ZA 1X UPORABO FIG. 11</t>
  </si>
  <si>
    <t>SKALPEL Z ROČAJEM ZA 1X UPORABO FIG. 15</t>
  </si>
  <si>
    <t>KONCENTRAT ZA DEKONTAMINACIJO INŠTRUMENTOV IN PRIPOMOČKOV BREZ ALDEHIDOV NA OSNOVI DIDECIL DIMETIL AMONIJEVEGA KLORIDA 6-7 % IN NEIONSKIH POVRŠINSKO AKTIVNIH SNOVI. IZDELEK MORA BITI TESTIRAN V UMAZANIH POGOJIH IN SKLADEN Z NORMAMI:   STANDARDI V UMAZANIH POGOJIH; EN14561 (0,5% = 5 MINUT),  EN 14562 (0,5% = 15 MINUT),  14563 (2,0% = 60 MINUT), EN17111 (0,5% 15 MINUT, 1% 5 MINUT), EN 14476 (NORO 2% = 30 MIN, ADENO 2% = 15 MIN).  NAVODILA ZA UPORABO TER VL V SLOVENSKEM  JEZIKU. DOKAZILA O NETOKSIČNOSTI IN NEALERGENOSTI. TESTIRANJA NA KOMPATIBILNOST MATERIALOV; VKLJUČNO Z ALUMINIJEM IN ZLITINAMI, EKOLOŠKA IN TOKSIKOLOŠKA OCENA.TESTIRANJE ZA UČINKOVITOSTI IZVEDENO V AKREDITIRANEM LABORATORIJU V EU. PAKIRANJE: 1000 ML PLASTENKA Z VGRAJENIM DOZATORJEM V ML.</t>
  </si>
  <si>
    <t>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 15 MINUT), EN17111 (0,5% = DO 15 MINUT). OBSTOJNOST DELOVNE RAZTOPINE MORA BITI 7 DNI. DOKAZANA UČINKOVITOST NA BIOFILMU ISO/TC 15883-5:2006. TESTIRANJA NA KOMPATIBILNOST MATERIALOV; EKOLOŠKA IN TOKSIKOLOŠKA OCENA. PAKIRANJE: 1 LITER Z VGRAJENO DOZIRNO MERICO OD 5 DO 25 ML.</t>
  </si>
  <si>
    <t>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 
UČINKOVINE:  ETANOL,  2% KLORHEKSIDIN TER GLICERIN, BREZ BARVILA. TEST HIGIENSKEGA (EN1500) IN KIRURŠKEGA (EN 12791) RAZKUŽEVANJA ROK IN KOŽE, KLINIČNA TESTIRANJA V PRAKSI, DERMATOLOŠKI, TOKSIKOLOŠKI IN EKOLOŠKI ATEST.
EMBALAŽA: PLASTENKA 500ML Z OZKIM IZLIVOM.</t>
  </si>
  <si>
    <t>RAZKUŽILO ZA KOŽO NEOBARVANO , PRED OP POSEGI, PRED VSTAVLJANJEM CVK-JEV, NA OSNOVI 70% ETANOLA IN 2% CHLORHEKSIDIN GLUKONAT,  NEOBARVAN, DELUJE V 30 SEKUNDAH, UČINKOVITO NA BAKTERIJE, FUNGE, EN1500, EN13727, EN13624; 250 ML S PRŠILKO.</t>
  </si>
  <si>
    <t>DOZATOR ZA TEKOČINE, Z NAVOJEM, ZA  500 ML PLASTENKE. ZA RAZKUŽILA, MILA,...</t>
  </si>
  <si>
    <t>ALKOHOLNE KRPICE  ZA ČIŠČENJE  IN RAZKUŽEVANJE  KOŽE, PREPOJENE Z 70% IZOPROPANOLOM,POSAMIČNO PAKIRANE, VELIKOSTI  6 X 2,8-3 CM PAKIRANJE SC A 100 KOS</t>
  </si>
  <si>
    <t>ALKOHOLNE KRPICE ZA ČIŠČENJE IN RAZKUŽEVANJE KOŽE, PREPOJENE Z 70% IZOPROPANOLOM, POSAMIČNO PAKIRANE, VELIKOSTI  45X90 MM, PAKIRANJE 100 KOS/SC</t>
  </si>
  <si>
    <t>ALKOHOLNE KRPICE  ZA ČIŠČENJE  IN RAZKUŽEVANJE  KOŽE, PREPOJENE Z 70% IZOPROPANOLOM,POSAMIČNO PAKIRANE, VELIKOSTI  8-9CM X 11CM,  PAKIRANJE 100 KOS/SC</t>
  </si>
  <si>
    <t>ČISTILNI IN DEZINFEKCIJSKI ROBČKI IZ 100% VISKOZE ZA POVRŠINE, TUDI OBČUTLJIVE (POLIKARBONAT, PLEKSI,...) TER ZA MED. PRIPOMOČKE IN  INSTRUMENTE TER OPREMO, KI JE NI MOGOČE POTOPITI V RAZTOPINO (GLUKOMETRI, ELEKTRONSKI TERMOMETRI...). DIMENZIJE 18-20CM X 18-20 CM, OZ. NAJMANJ 324 CM2. GRAMATURA: 45G/M2. SESTAVA: DIDECILDIMETILAMONIJEV KLORID  IN NEIONSKO POVRŠINSKO AKTIVNIH SNOVI IN METILGLCIN N,N-DIACETNA KISLINA, TRINATRIJEVA SOL. ROBČKI MORAJO BITI  100% BIORAZGRADLJIVI.  MIKROBIOLOŠKA AKTIVNOST:BAKTERICID (EN13727 IN EN16615, 2MIN ALI MANJ), LEVUROCID (EN 13624 IN EN 16615, 2MIN ALI MANJ), TUBERKULOCID (EN 14348, 60MIN ALI MANJ), VIRUCID (EN 14476/ADENO/NORO, 0,5% 30MIN ALI MANJ), (EN 14476/Z OVOJNICO, 2MIN ALI MANJ). MIKROBIOLOŠKA UČINKOVITOST V UMAZANIH POGOJIH. REGISTRACIJA KOT BIOCID IN MED. PRIPOMOČEK HKRATI. PROIZVOD NE SME IMETI ZNAKOV ZA NEVARNOST (CLP). GLAVNE LASTNOSTI UČINKOVINE, NAVODILA ZA UPORABO IN OPOZORILA UPORABNIKOM, MORAJO BITI NAPISANA NA EMBALAŽI V SLOVENŠČINI, PRILOŽEN MORA BITI TUDI VARNOSTNI LIST V SLOVENŠČINI.   PAKIRANJE: 100 KOSOV V PLASTIČNI FOLIJI (MEHKO PAKIRANJE) S TRDIM IZVLEČNIM OKENCEM PROTI IZHLAPEVANJU. ROK UPORABE MORAJO IMETI NAJMANJ TRI MESECE PO ODPRTJU (EN 16615).</t>
  </si>
  <si>
    <t>ROBČKI V DOZI ZA HITRO RAZKUŽEVANJE PREDMETOV IN DELOVNIH POVRŠIN NA OSNOVI ALKOHOLA, VSEBUJEJO 1-PROPANOL (25G/100G), 2-PROPANOL (35% V 100 G). VELIKOST ROBČKA 15-17 × 19-20.  IMETI MORA ŠIROK SPEKTER DELOVANJA: BAKTERICID (EN 13727, EN 16615) - 1MIN, LEVUROCID (EN 13624, EN 16615) - 1MIN, TUBERKULOCID/MIKOBAKTERICID ( EN14348, EN16615) - 1MIN, OMEJEN VIRUCID (EN 14476) - 5MIN. IZDELEK MORA BITI NA VAH LISTI. REGISTRACIJA KOT BIOCID IN MED. PRIPOMOČEK. PAKIRANJE V DOZO A 90 ROBČKOV.</t>
  </si>
  <si>
    <t>ALKOHOLNI ROBČKI V REFILU ZA HITRO RAZKUŽEVANJE IN ČIŠČENJE MEDICINSKIH PRIPOMOČKOV, PREDMETOV IN POVRŠIN. VELIKOST ROBČKA 15 × 17 CM, OZ. 255 CM2. IMETI MORA ŠIROK SPEKTER DELOVANJA: BAKTERICID (EN 13727, EN 16615) - 1MIN, LEVUROCID (EN 13624, EN 16615) - 1MIN, TUBERKULOCID/MIKOBAKTERICID ( EN14348, EN16615) - 1MIN, OMEJEN VIRUCID (EN 14476) - 5MIN. IZDELEK MORA BITI NA VAH LISTI . TEKOČINA S KATERO SO ROBČKI PREPOJENI VSEBUJE: 35G 2-PROPANOL IN 25G 1-PROPANOL. OBVEZNA DVOJNA REGISTRACIJA - KOT BIOCID IN MED. PRIPOMOČEK! PAKIRANJA: REFIL OZ. ZAVITEK ZA PONOVNO POLNJENJE Z 90 ROBČKI.</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</si>
  <si>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</si>
  <si>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</si>
  <si>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RAZKUŽILO ZA HIGIENSKO IN KIRURŠKO RAZKUŽEVANJE ROK S POPOLNIM VIRUCIDNIM UČINKOM SESTAVA: VEČ KOT 88G  ETANOLA, GLICERIN, PANTENOL IN VITAMIN E, MLEČNA KISLINA,... DOKAZANA UČINKOVITOST PO EN1500, EN 12791, EN 13727, EN 13624, EN 14476 - VACCINA IN NORO VIRUS (15 SEK.), ADENO IN POLIO (30 SEK) TER EN 14348.  IZDELEK MORA BITI BREZ DODANIH DIŠAV IN BARVIL TER NORA IMETI VAH CERTIFIKAT.. PAKIRANJE: EURO PLASTENKA 500 ML.</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</si>
  <si>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50-69G/M2, PAKIRANJE SC A 100 KOSOV.</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</si>
  <si>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</si>
  <si>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ROKAVICE, KIRURŠKE, IZ LATEKSA, NEPUDRANE, STERILNE. DEBELINA: PRST 0,21+- 0,02 MM, DLAN 0,19 +- 0,02 MM, ZAPESTJE 0,18 +- 0,02 MM. DOLŽINA MIN. 295 MM. AQL 0,65. MDD 93/42/EEC - RAZRED IIA, EN 455-1, 2, 3, 4, PPE (EU) 2016/425 KAT. III  EN374-1-TYPE B, EN374-4, EN 374-5, EN420, VELIKOST 6,5, PAR</t>
  </si>
  <si>
    <t>ROKAVICE, KIRURŠKE, IZ LATEKSA, NEPUDRANE, STERILNE. DEBELINA: PRST 0,21+- 0,02 MM, DLAN 0,19 +- 0,02 MM, ZAPESTJE 0,18 +- 0,02 MM. DOLŽINA MIN. 295 MM. AQL 0,65. MDD 93/42/EEC - RAZRED IIA, EN 455-1, 2, 3, 4, PPE (EU) 2016/425 KAT. III  EN374-1-TYPE B, EN374-4, EN 374-5, EN420, VELIKOST 7,0, PAR</t>
  </si>
  <si>
    <t>ROKAVICE, KIRURŠKE, LATEKS, NEPUDRANE, STERILNE. DEBELINA: PRST 0,22 ± 0,03MM, DLAN 0,20 ± 0,02MM, ZAPESTJE 0,20 ± 0,02MM. DOLŽINA MIN. 290MM. AQL 0,65. MDR UREDBA (EU) 2017/745 RAZRED IIA, EN 455-1,2,3,4. OVO (EU) 2016/425 KAT. III,  EN374-1-TYPE B, EN374-4, EN 374-5, EN ISO 21420, VELIKOST 7,5 PAR</t>
  </si>
  <si>
    <t>ROKAVICE, KIRURŠKE, IZ LATEKSA, NEPUDRANE, STERILNE. DEBELINA: PRST 0,21+- 0,02 MM, DLAN 0,19 +- 0,02 MM, ZAPESTJE 0,18 +- 0,02 MM. DOLŽINA MIN. 295 MM. AQL 0,65. MDD 93/42/EEC - RAZRED IIA, EN 455-1, 2, 3, 4, PPE (EU) 2016/425 KAT. III  EN374-1-TYPE B, EN374-4, EN 374-5, EN420, VELIKOST 8,0, PAR</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</si>
  <si>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</si>
  <si>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ISO 10993-10, 11, 23. ASTM F739, ASTM D6978. TEST SKLADNO Z ASTM F739 ZA NEPROPUSTNOST NA FORMALIN -10% &gt; 480 MIN, HYDROGEN PEROXID - 3%  &gt; 480MIN. TEST EN 16523-1:2015 SODIUM HIROXIDE 40% (K) STOPNJA. ISO 9001, ISO 13485. PAKIRANJE 200 KOS/SC. VELIKOST M.</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</si>
  <si>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ISO 10993-10, 11, 23. ASTM F739, ASTM D6978. TEST SKLADNO Z ASTM F739 ZA NEPROPUSTNOST NA FORMALIN -10% &gt; 480 MIN, HYDROGEN PEROXID - 3%  &gt; 480MIN. TEST EN 16523-1:2015 SODIUM HIROXIDE 40% (K) STOPNJA. ISO 9001, ISO 13485. PAKIRANJE 200 KOS/SC. VELIKOST S.</t>
  </si>
  <si>
    <t>ROKAVICE, IZ NITRILA, HRAPAVE KONICE PRSTOV, ZELO ELASTIČNE, SIVE. DEBELINA: SREDINEC 0,09 MM, DLAN 0,08 MM, ZAPESTJE 0,06 MM. DOLŽINA &gt; 240 MM. AQL 1.0. NATEZNA SILA PRI PRETRGANJU: PRED STARANJEM 8 N, PO STARANJU 8 N. MDR UREDBA (EU) 2017/745 RAZRED I. OVO UREDBA (EU) 2016/425 KAT. III. EN455-1, 2, 3, 4. EN ISO 374-1/TYPE C, EN 16523-1, EN 374-2, EN 374-4, EN-374-5, EN 21420. TEST NEPREPUSTNOSTI ZA VIRUSE ISO 16604, ASTM F1671. TEST ZA STIK S HRANO 1935/2004 IN 10/2011. ISO 10993-10, 11, 23. ASTM F739, ASTM D6978. TEST SKLADNO Z ASTM F739 ZA NEPROPUSTNOST NA FORMALIN -10% &gt; 480 MIN, HYDROGEN PEROXID - 3%  &gt; 480MIN. TEST EN 16523-1:2015 SODIUM HIROXIDE 40% (K) STOPNJA. ISO 9001, ISO 13485. PAKIRANJE 200 KOS/SC. VELIKOST XS.</t>
  </si>
  <si>
    <t>ROKAVICE, IZ NITRILA, BREZ PUDRA, HRAPAVE KONICE PRSTOV. DEBELINA: PRST 0,09MM, DLAN 0,08MM, ZAPESTJE 0,06MM. DOLŽINA 240MM. AQL 1.5. MDR UREDBA (EU) 2017/745 RAZRED I, EN 455-1,2,3,4. IN OVO UREDBA (EU) 2016/425 KAT. III, EN 374-1/TYP B, 374-4, 374-5, EN ISO 21420. TEST NEPREPUSTNOSTI NA VIRUSE ISO 16604-B. TESTIRANE NA STIK S HRANO REG. (EC) 1935/2004. PAKIRANJE 200 KOS/SC. VELIKOST L.</t>
  </si>
  <si>
    <t>ROKAVICE, IZ NITRILA, BREZ PUDRA, HRAPAVE KONICE PRSTOV. DEBELINA: PRST 0,09MM, DLAN 0,08MM, ZAPESTJE 0,06MM. DOLŽINA 240MM. AQL 1.5. MDR UREDBA (EU) 2017/745 RAZRED I, EN 455-1,2,3,4. IN OVO UREDBA (EU) 2016/425 KAT. III, EN 374-1/TYP B, 374-4, 374-5, EN ISO 21420. TEST NEPREPUSTNOSTI NA VIRUSE ISO 16604-B. TESTIRANE NA STIK S HRANO REG. (EC) 1935/2004. PAKIRANJE 200 KOS/SC. VELIKOST S.</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</si>
  <si>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XL.</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</si>
  <si>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</si>
  <si>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PREDPASNIK IZ PE IN SPP MATERIALA, NEPREMOČLJIV, 145 X 75 CM, GRAMATURA 30 G/M2. MD RAZRED I - UREDBA (EU) 2017/745</t>
  </si>
  <si>
    <t>PREDPASNIK IZ PE MATERIALA, NEPREMOČLJIV, 80 X 132 CM, GRAMATURA 80 G/KOS. MD RAZRED I - UREDBA (EU) 2017/745</t>
  </si>
  <si>
    <t>Naročnik: Zdravstveni dom Dr. Janeza Oražma Ribnica, Majnikova ulica 1, 1310 Ribnica</t>
  </si>
  <si>
    <t>SREDSTVO ZA OBNAVLJANJE NERJAVEČIH INŠTRUMENTOV. SESTAVA: ANORGANSKE KISLINE, NEIONSKI SURFAKTANTI, ODSTRANJUJE BELJAKOVINSKE OBLOGE, RJO IN DRUGE NEČISTOČE.  KONCENTRAT, KI OMOGOČA OBNOVO INSTRUMENTOV IN MEDICINSKIH PRIPOMOČKOV IZ NERJAVEČEGA   JEKLA. Z INSTRUMENTOV ODSTRANI MOREBITNE PROTEINSKE OSTANKE, OSTANKE RJE IN DRUGE   OKSIDACIJSKE OBLOGE. VSEBUJE FOSFORNO KISLINO, KI ŠČITI POVRŠINO INSTRUMENTA PO ODSTRANITVI OBLOG.  REGISTRIRANO KOT MEDICINSKI PRIPOMOČEK. NAVODILA V SLOVENSKEM JEZIKU NA PLASTENKI, 1000 ML.</t>
  </si>
  <si>
    <t>PAPIR ROLA ZA PREGLEDNE MIZE, 2 SLOJNA, NAREJENA IZ ENE PLASTI TISSUE PAPIRJA (100% ČISTA CELULOZA) IN PLASTI PE, MIN. 30 GSM, ŠIRINA 39 CM,  DOLŽINA 50 M, PERFORIRANA NA 38 CM</t>
  </si>
  <si>
    <t xml:space="preserve">ČISTILNI DETERGENT BREZ IZPIRANJA S STABILNIMI OZONIDI Z VITAMIN E ACETATOM, MLEČNO KISLINO (PH 4,2), OZONIZIRANA VODA, DECIL GLUKOZID, NAMENJEN ZA ČIŠČENJE KOŽNIH POŠKODB VSEH VRST IN ETIOLOGIJE, 750 ML </t>
  </si>
  <si>
    <t xml:space="preserve"> </t>
  </si>
  <si>
    <t>HIDROGEL ZA RANE NA VODNI OSNOVI S STABILNIMI OZONIDI Z VITAMIN E ACETATOM, OZONIRANO VODO IN MLEČNO KISLINO ZA ZDRAVLJENJE NEKROTIČNIH, OKUŽENIH IN SLABO OČIŠČENIH KOŽNIH LEZIJ, 100 ML</t>
  </si>
  <si>
    <t>OBLOGA ZA EKSUDATIVNE RANE, SESTAVLJENA IZ NARAVNIH VLAKEN KALCIJEVEGA ALGINATA V KOMBINACIJI S STABILNIMI OZONIDI Z VITAMIN E ACETATOM, KI POSPEŠUJE NASTANEK GRANULACIJSKEGA TKIVA IN USTVARJA NEUGODNO OKOLJE ZA RAZMNOŽEVANJE MIKROBOV, 10 X 10 CM</t>
  </si>
  <si>
    <t xml:space="preserve">VISOKO VPOJNA OBLOGA Z RINGERJEVO RAZTOPINO, KI OMOGOČA DO 72-URNO VLAŽNOST, ABSORPCIJSKO JEDRO SESTAVLJAJO CELULOZNA VLAKNA IN POLIAKRILNI SUPER ABSORBENT (SAP), PRIMERNA ZA TAKOJŠNJO UPORABO. SILIKONSKI TRAKOVI NA SPODNJI STRANI OBLOGE, PREPREČIJO MOREBITNO ZLEPLJENJE, ZNIŽA PH SAME RANE REDUCIRA MMP, POSPEŠI AVTOLITIČNI DEBRIDMENT, STERILNA, 3 CM ZA POVRŠINSKE RANE </t>
  </si>
  <si>
    <t>Vse cene se podajo v EUR, cene se podajo do 5 decimalnih mest natačno.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</si>
</sst>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
    <numFmt numFmtId="166" formatCode="0.00000"/>
  </numFmts>
  <fonts count="8"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8"/>
      <name val="Calibri"/>
      <family val="2"/>
      <charset val="238"/>
      <scheme val="minor"/>
    </font>
    <font>
      <b/>
      <sz val="10"/>
      <color theme="1"/>
      <name val="Calibri"/>
      <family val="2"/>
      <scheme val="minor"/>
    </font>
    <font>
      <sz val="10"/>
      <color theme="1"/>
      <name val="Calibri"/>
      <family val="2"/>
      <scheme val="minor"/>
    </font>
    <font>
      <sz val="9"/>
      <color theme="1"/>
      <name val="Calibri"/>
      <family val="2"/>
      <charset val="238"/>
      <scheme val="minor"/>
    </font>
    <font>
      <sz val="17"/>
      <color rgb="FF1F1F1F"/>
      <name val="Arial"/>
      <family val="2"/>
      <charset val="23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locked="0"/>
    </xf>
    <xf numFmtId="0" fontId="0" fillId="2" borderId="0" xfId="0" applyFill="1" applyProtection="1">
      <protection locked="0"/>
    </xf>
    <xf numFmtId="164" fontId="0" fillId="0" borderId="0" xfId="0" applyNumberFormat="1" applyProtection="1">
      <protection locked="0"/>
    </xf>
    <xf numFmtId="0" fontId="0" fillId="0" borderId="0" xfId="0" applyAlignment="1" applyProtection="1">
      <alignment horizontal="center"/>
      <protection locked="0"/>
    </xf>
    <xf numFmtId="0" fontId="1" fillId="0" borderId="0" xfId="0" applyFont="1" applyProtection="1">
      <protection locked="0"/>
    </xf>
    <xf numFmtId="0" fontId="4" fillId="2" borderId="1" xfId="0" applyFont="1" applyFill="1" applyBorder="1" applyAlignment="1" applyProtection="1">
      <alignment wrapText="1"/>
      <protection locked="0"/>
    </xf>
    <xf numFmtId="164" fontId="4" fillId="2" borderId="1" xfId="0" applyNumberFormat="1" applyFont="1" applyFill="1" applyBorder="1" applyAlignment="1" applyProtection="1">
      <alignment wrapText="1"/>
      <protection locked="0"/>
    </xf>
    <xf numFmtId="0" fontId="5" fillId="0" borderId="0" xfId="0" applyFont="1" applyProtection="1">
      <protection locked="0"/>
    </xf>
    <xf numFmtId="0" fontId="6" fillId="0" borderId="1" xfId="0" applyFont="1" applyBorder="1" applyAlignment="1" applyProtection="1">
      <alignment vertical="center" wrapText="1"/>
      <protection locked="0"/>
    </xf>
    <xf numFmtId="165" fontId="6" fillId="0" borderId="1" xfId="0" applyNumberFormat="1" applyFont="1" applyBorder="1" applyAlignment="1" applyProtection="1">
      <alignment vertical="center" wrapText="1"/>
      <protection locked="0"/>
    </xf>
    <xf numFmtId="0" fontId="6" fillId="0" borderId="0" xfId="0" applyFont="1" applyProtection="1">
      <protection locked="0"/>
    </xf>
    <xf numFmtId="0" fontId="1" fillId="2" borderId="1" xfId="0" applyFont="1" applyFill="1" applyBorder="1" applyAlignment="1" applyProtection="1">
      <alignment vertical="center" wrapText="1"/>
      <protection locked="0"/>
    </xf>
    <xf numFmtId="164" fontId="1" fillId="2" borderId="1" xfId="0" applyNumberFormat="1" applyFont="1" applyFill="1" applyBorder="1" applyAlignment="1" applyProtection="1">
      <alignment vertical="center" wrapText="1"/>
      <protection locked="0"/>
    </xf>
    <xf numFmtId="0" fontId="0" fillId="0" borderId="0" xfId="0" applyAlignment="1" applyProtection="1">
      <alignment vertical="top"/>
      <protection locked="0"/>
    </xf>
    <xf numFmtId="164" fontId="0" fillId="0" borderId="0" xfId="0" applyNumberFormat="1" applyAlignment="1" applyProtection="1">
      <alignment vertical="top"/>
      <protection locked="0"/>
    </xf>
    <xf numFmtId="0" fontId="0" fillId="0" borderId="0" xfId="0" applyProtection="1"/>
    <xf numFmtId="0" fontId="7" fillId="2" borderId="0" xfId="0" applyFont="1" applyFill="1" applyProtection="1"/>
    <xf numFmtId="0" fontId="0" fillId="2" borderId="0" xfId="0" applyFill="1" applyAlignment="1" applyProtection="1">
      <alignment horizontal="center"/>
    </xf>
    <xf numFmtId="0" fontId="0" fillId="0" borderId="0" xfId="0" applyAlignment="1" applyProtection="1">
      <alignment horizontal="center"/>
    </xf>
    <xf numFmtId="0" fontId="1" fillId="0" borderId="0" xfId="0" applyFont="1" applyProtection="1"/>
    <xf numFmtId="0" fontId="0" fillId="0" borderId="0" xfId="0" applyAlignment="1" applyProtection="1">
      <alignment vertical="center"/>
    </xf>
    <xf numFmtId="0" fontId="4" fillId="2" borderId="1" xfId="0" applyFont="1" applyFill="1" applyBorder="1" applyAlignment="1" applyProtection="1">
      <alignment wrapText="1"/>
    </xf>
    <xf numFmtId="0" fontId="4" fillId="2" borderId="1" xfId="0" applyFont="1" applyFill="1" applyBorder="1" applyAlignment="1" applyProtection="1">
      <alignment horizontal="center" wrapText="1"/>
    </xf>
    <xf numFmtId="0" fontId="6" fillId="0" borderId="1" xfId="0" applyFont="1" applyBorder="1" applyAlignment="1" applyProtection="1">
      <alignment vertical="center" wrapText="1"/>
    </xf>
    <xf numFmtId="0" fontId="6" fillId="0" borderId="1" xfId="0" applyFont="1" applyBorder="1" applyAlignment="1" applyProtection="1">
      <alignment horizontal="center" wrapText="1"/>
    </xf>
    <xf numFmtId="3" fontId="6" fillId="0" borderId="1" xfId="0" applyNumberFormat="1" applyFont="1" applyBorder="1" applyAlignment="1" applyProtection="1">
      <alignment horizontal="center" wrapText="1"/>
    </xf>
    <xf numFmtId="0" fontId="1" fillId="2" borderId="1" xfId="0" applyFont="1" applyFill="1" applyBorder="1" applyAlignment="1" applyProtection="1">
      <alignment vertical="center" wrapText="1"/>
    </xf>
    <xf numFmtId="0" fontId="1" fillId="2" borderId="1" xfId="0" applyFont="1" applyFill="1" applyBorder="1" applyAlignment="1" applyProtection="1">
      <alignment horizontal="center" wrapText="1"/>
    </xf>
    <xf numFmtId="0" fontId="1" fillId="0" borderId="1" xfId="0" applyFont="1" applyBorder="1" applyProtection="1"/>
    <xf numFmtId="4" fontId="0" fillId="0" borderId="1" xfId="0" applyNumberFormat="1" applyBorder="1" applyAlignment="1" applyProtection="1">
      <alignment horizontal="center"/>
    </xf>
    <xf numFmtId="4" fontId="0" fillId="0" borderId="0" xfId="0" applyNumberFormat="1" applyAlignment="1" applyProtection="1">
      <alignment horizontal="center"/>
    </xf>
    <xf numFmtId="0" fontId="0" fillId="0" borderId="0" xfId="0" applyAlignment="1" applyProtection="1">
      <alignment vertical="top"/>
    </xf>
    <xf numFmtId="0" fontId="2" fillId="0" borderId="0" xfId="0" applyFont="1" applyAlignment="1" applyProtection="1">
      <alignment vertical="top" wrapText="1"/>
    </xf>
    <xf numFmtId="0" fontId="0" fillId="0" borderId="0" xfId="0" applyAlignment="1" applyProtection="1">
      <alignment horizontal="center" vertical="top"/>
    </xf>
    <xf numFmtId="4" fontId="0" fillId="0" borderId="0" xfId="0" applyNumberFormat="1" applyProtection="1"/>
    <xf numFmtId="4" fontId="4" fillId="2" borderId="1" xfId="0" applyNumberFormat="1" applyFont="1" applyFill="1" applyBorder="1" applyAlignment="1" applyProtection="1">
      <alignment wrapText="1"/>
    </xf>
    <xf numFmtId="4" fontId="6" fillId="0" borderId="1" xfId="0" applyNumberFormat="1" applyFont="1" applyBorder="1" applyAlignment="1" applyProtection="1">
      <alignment vertical="center" wrapText="1"/>
    </xf>
    <xf numFmtId="4" fontId="1" fillId="2" borderId="1" xfId="0" applyNumberFormat="1" applyFont="1" applyFill="1" applyBorder="1" applyAlignment="1" applyProtection="1">
      <alignment vertical="center" wrapText="1"/>
    </xf>
    <xf numFmtId="4" fontId="0" fillId="0" borderId="0" xfId="0" applyNumberFormat="1" applyAlignment="1" applyProtection="1">
      <alignment vertical="top"/>
    </xf>
    <xf numFmtId="166" fontId="6" fillId="0" borderId="1" xfId="0" applyNumberFormat="1" applyFont="1" applyBorder="1" applyAlignment="1" applyProtection="1">
      <alignment vertical="center" wrapText="1"/>
      <protection locked="0"/>
    </xf>
    <xf numFmtId="0" fontId="7" fillId="0" borderId="0" xfId="0" applyFont="1" applyProtection="1"/>
    <xf numFmtId="0" fontId="6" fillId="0" borderId="1" xfId="0" applyFont="1" applyBorder="1" applyAlignment="1" applyProtection="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3"/>
  <sheetViews>
    <sheetView view="pageBreakPreview" topLeftCell="A2" zoomScaleNormal="100" zoomScaleSheetLayoutView="100" workbookViewId="0">
      <selection activeCell="J2" activeCellId="2" sqref="B6 A1:D1048576 J1:J1048576"/>
    </sheetView>
  </sheetViews>
  <sheetFormatPr defaultColWidth="9.140625" defaultRowHeight="15" x14ac:dyDescent="0.25"/>
  <cols>
    <col min="1" max="1" width="4.85546875" style="16" customWidth="1"/>
    <col min="2" max="2" width="57.5703125" style="16" customWidth="1"/>
    <col min="3" max="3" width="7.28515625" style="19" customWidth="1"/>
    <col min="4" max="4" width="10" style="19" customWidth="1"/>
    <col min="5" max="5" width="28.7109375" style="1" customWidth="1"/>
    <col min="6" max="6" width="13.85546875" style="1" customWidth="1"/>
    <col min="7" max="7" width="18.85546875" style="1" customWidth="1"/>
    <col min="8" max="8" width="14.28515625" style="1" customWidth="1"/>
    <col min="9" max="9" width="13.140625" style="3" customWidth="1"/>
    <col min="10" max="10" width="15" style="35" customWidth="1"/>
    <col min="11" max="11" width="11.85546875" style="1" customWidth="1"/>
    <col min="12" max="12" width="22.5703125" style="1" customWidth="1"/>
    <col min="13" max="16384" width="9.140625" style="1"/>
  </cols>
  <sheetData>
    <row r="1" spans="1:10" ht="21.75" x14ac:dyDescent="0.3">
      <c r="B1" s="17" t="s">
        <v>366</v>
      </c>
      <c r="C1" s="18"/>
      <c r="D1" s="18"/>
      <c r="E1" s="2"/>
      <c r="F1" s="2"/>
      <c r="G1" s="2"/>
    </row>
    <row r="2" spans="1:10" ht="22.5" customHeight="1" x14ac:dyDescent="0.25"/>
    <row r="3" spans="1:10" x14ac:dyDescent="0.25">
      <c r="B3" s="20" t="s">
        <v>63</v>
      </c>
    </row>
    <row r="5" spans="1:10" x14ac:dyDescent="0.25">
      <c r="B5" s="16" t="s">
        <v>146</v>
      </c>
    </row>
    <row r="7" spans="1:10" x14ac:dyDescent="0.25">
      <c r="A7" s="21"/>
    </row>
    <row r="8" spans="1:10" s="8" customFormat="1" ht="63.75" x14ac:dyDescent="0.2">
      <c r="A8" s="22" t="s">
        <v>0</v>
      </c>
      <c r="B8" s="22" t="s">
        <v>1</v>
      </c>
      <c r="C8" s="23" t="s">
        <v>2</v>
      </c>
      <c r="D8" s="23" t="s">
        <v>62</v>
      </c>
      <c r="E8" s="6" t="s">
        <v>175</v>
      </c>
      <c r="F8" s="6" t="s">
        <v>176</v>
      </c>
      <c r="G8" s="6" t="s">
        <v>177</v>
      </c>
      <c r="H8" s="6" t="s">
        <v>179</v>
      </c>
      <c r="I8" s="7" t="s">
        <v>56</v>
      </c>
      <c r="J8" s="36" t="s">
        <v>58</v>
      </c>
    </row>
    <row r="9" spans="1:10" s="11" customFormat="1" ht="48" x14ac:dyDescent="0.2">
      <c r="A9" s="24">
        <v>1</v>
      </c>
      <c r="B9" s="24" t="s">
        <v>181</v>
      </c>
      <c r="C9" s="25" t="s">
        <v>111</v>
      </c>
      <c r="D9" s="26">
        <v>1800</v>
      </c>
      <c r="E9" s="9"/>
      <c r="F9" s="9"/>
      <c r="G9" s="9"/>
      <c r="H9" s="9"/>
      <c r="I9" s="10"/>
      <c r="J9" s="37">
        <f t="shared" ref="J9:J40" si="0">D9*I9</f>
        <v>0</v>
      </c>
    </row>
    <row r="10" spans="1:10" s="11" customFormat="1" ht="108" x14ac:dyDescent="0.2">
      <c r="A10" s="24">
        <v>2</v>
      </c>
      <c r="B10" s="24" t="s">
        <v>182</v>
      </c>
      <c r="C10" s="25" t="s">
        <v>111</v>
      </c>
      <c r="D10" s="25">
        <v>80</v>
      </c>
      <c r="E10" s="9"/>
      <c r="F10" s="9"/>
      <c r="G10" s="9"/>
      <c r="H10" s="9"/>
      <c r="I10" s="10"/>
      <c r="J10" s="37">
        <f t="shared" si="0"/>
        <v>0</v>
      </c>
    </row>
    <row r="11" spans="1:10" s="11" customFormat="1" ht="108" x14ac:dyDescent="0.2">
      <c r="A11" s="24">
        <v>3</v>
      </c>
      <c r="B11" s="24" t="s">
        <v>183</v>
      </c>
      <c r="C11" s="25" t="s">
        <v>111</v>
      </c>
      <c r="D11" s="26">
        <v>480</v>
      </c>
      <c r="E11" s="9"/>
      <c r="F11" s="9"/>
      <c r="G11" s="9"/>
      <c r="H11" s="9"/>
      <c r="I11" s="10"/>
      <c r="J11" s="37">
        <f t="shared" si="0"/>
        <v>0</v>
      </c>
    </row>
    <row r="12" spans="1:10" s="11" customFormat="1" ht="108" x14ac:dyDescent="0.2">
      <c r="A12" s="24">
        <v>4</v>
      </c>
      <c r="B12" s="24" t="s">
        <v>184</v>
      </c>
      <c r="C12" s="25" t="s">
        <v>111</v>
      </c>
      <c r="D12" s="25">
        <v>180</v>
      </c>
      <c r="E12" s="9"/>
      <c r="F12" s="9"/>
      <c r="G12" s="9"/>
      <c r="H12" s="9"/>
      <c r="I12" s="10"/>
      <c r="J12" s="37">
        <f t="shared" si="0"/>
        <v>0</v>
      </c>
    </row>
    <row r="13" spans="1:10" s="11" customFormat="1" ht="24" x14ac:dyDescent="0.2">
      <c r="A13" s="24">
        <v>5</v>
      </c>
      <c r="B13" s="24" t="s">
        <v>185</v>
      </c>
      <c r="C13" s="25" t="s">
        <v>151</v>
      </c>
      <c r="D13" s="25">
        <v>4</v>
      </c>
      <c r="E13" s="9"/>
      <c r="F13" s="9"/>
      <c r="G13" s="9"/>
      <c r="H13" s="9"/>
      <c r="I13" s="10"/>
      <c r="J13" s="37">
        <f t="shared" si="0"/>
        <v>0</v>
      </c>
    </row>
    <row r="14" spans="1:10" s="11" customFormat="1" ht="36" x14ac:dyDescent="0.2">
      <c r="A14" s="24">
        <v>6</v>
      </c>
      <c r="B14" s="24" t="s">
        <v>186</v>
      </c>
      <c r="C14" s="25" t="s">
        <v>151</v>
      </c>
      <c r="D14" s="25">
        <v>15</v>
      </c>
      <c r="E14" s="9"/>
      <c r="F14" s="9"/>
      <c r="G14" s="9"/>
      <c r="H14" s="9"/>
      <c r="I14" s="10"/>
      <c r="J14" s="37">
        <f t="shared" si="0"/>
        <v>0</v>
      </c>
    </row>
    <row r="15" spans="1:10" s="11" customFormat="1" ht="36" x14ac:dyDescent="0.2">
      <c r="A15" s="24">
        <v>7</v>
      </c>
      <c r="B15" s="24" t="s">
        <v>187</v>
      </c>
      <c r="C15" s="25" t="s">
        <v>151</v>
      </c>
      <c r="D15" s="25">
        <v>10</v>
      </c>
      <c r="E15" s="9"/>
      <c r="F15" s="9"/>
      <c r="G15" s="9"/>
      <c r="H15" s="9"/>
      <c r="I15" s="10"/>
      <c r="J15" s="37">
        <f t="shared" si="0"/>
        <v>0</v>
      </c>
    </row>
    <row r="16" spans="1:10" s="11" customFormat="1" ht="36" x14ac:dyDescent="0.2">
      <c r="A16" s="24">
        <v>8</v>
      </c>
      <c r="B16" s="24" t="s">
        <v>188</v>
      </c>
      <c r="C16" s="25" t="s">
        <v>111</v>
      </c>
      <c r="D16" s="25">
        <v>23000</v>
      </c>
      <c r="E16" s="9"/>
      <c r="F16" s="9"/>
      <c r="G16" s="9"/>
      <c r="H16" s="9"/>
      <c r="I16" s="10"/>
      <c r="J16" s="37">
        <f t="shared" si="0"/>
        <v>0</v>
      </c>
    </row>
    <row r="17" spans="1:10" s="11" customFormat="1" ht="36" x14ac:dyDescent="0.2">
      <c r="A17" s="24">
        <v>9</v>
      </c>
      <c r="B17" s="24" t="s">
        <v>189</v>
      </c>
      <c r="C17" s="25" t="s">
        <v>111</v>
      </c>
      <c r="D17" s="25">
        <v>20000</v>
      </c>
      <c r="E17" s="9"/>
      <c r="F17" s="9"/>
      <c r="G17" s="9"/>
      <c r="H17" s="9"/>
      <c r="I17" s="10"/>
      <c r="J17" s="37">
        <f t="shared" si="0"/>
        <v>0</v>
      </c>
    </row>
    <row r="18" spans="1:10" s="11" customFormat="1" ht="36" x14ac:dyDescent="0.2">
      <c r="A18" s="24">
        <v>10</v>
      </c>
      <c r="B18" s="24" t="s">
        <v>190</v>
      </c>
      <c r="C18" s="25" t="s">
        <v>111</v>
      </c>
      <c r="D18" s="25">
        <v>35000</v>
      </c>
      <c r="E18" s="9"/>
      <c r="F18" s="9"/>
      <c r="G18" s="9"/>
      <c r="H18" s="9"/>
      <c r="I18" s="10"/>
      <c r="J18" s="37">
        <f t="shared" si="0"/>
        <v>0</v>
      </c>
    </row>
    <row r="19" spans="1:10" s="11" customFormat="1" ht="36" x14ac:dyDescent="0.2">
      <c r="A19" s="24">
        <v>11</v>
      </c>
      <c r="B19" s="24" t="s">
        <v>191</v>
      </c>
      <c r="C19" s="25" t="s">
        <v>111</v>
      </c>
      <c r="D19" s="25">
        <v>18000</v>
      </c>
      <c r="E19" s="9"/>
      <c r="F19" s="9"/>
      <c r="G19" s="9"/>
      <c r="H19" s="9"/>
      <c r="I19" s="10"/>
      <c r="J19" s="37">
        <f t="shared" si="0"/>
        <v>0</v>
      </c>
    </row>
    <row r="20" spans="1:10" s="11" customFormat="1" ht="36" x14ac:dyDescent="0.2">
      <c r="A20" s="24">
        <v>12</v>
      </c>
      <c r="B20" s="24" t="s">
        <v>123</v>
      </c>
      <c r="C20" s="25" t="s">
        <v>111</v>
      </c>
      <c r="D20" s="25">
        <v>180</v>
      </c>
      <c r="E20" s="9"/>
      <c r="F20" s="9"/>
      <c r="G20" s="9"/>
      <c r="H20" s="9"/>
      <c r="I20" s="10"/>
      <c r="J20" s="37">
        <f t="shared" si="0"/>
        <v>0</v>
      </c>
    </row>
    <row r="21" spans="1:10" s="11" customFormat="1" ht="24" x14ac:dyDescent="0.2">
      <c r="A21" s="24">
        <v>13</v>
      </c>
      <c r="B21" s="24" t="s">
        <v>192</v>
      </c>
      <c r="C21" s="25" t="s">
        <v>111</v>
      </c>
      <c r="D21" s="25">
        <v>2</v>
      </c>
      <c r="E21" s="9"/>
      <c r="F21" s="9"/>
      <c r="G21" s="9"/>
      <c r="H21" s="9"/>
      <c r="I21" s="10"/>
      <c r="J21" s="37">
        <f t="shared" si="0"/>
        <v>0</v>
      </c>
    </row>
    <row r="22" spans="1:10" s="11" customFormat="1" ht="24" x14ac:dyDescent="0.2">
      <c r="A22" s="24">
        <v>14</v>
      </c>
      <c r="B22" s="24" t="s">
        <v>193</v>
      </c>
      <c r="C22" s="25" t="s">
        <v>111</v>
      </c>
      <c r="D22" s="25">
        <v>5</v>
      </c>
      <c r="E22" s="9"/>
      <c r="F22" s="9"/>
      <c r="G22" s="9"/>
      <c r="H22" s="9"/>
      <c r="I22" s="10"/>
      <c r="J22" s="37">
        <f t="shared" si="0"/>
        <v>0</v>
      </c>
    </row>
    <row r="23" spans="1:10" s="11" customFormat="1" ht="24" x14ac:dyDescent="0.2">
      <c r="A23" s="24">
        <v>15</v>
      </c>
      <c r="B23" s="24" t="s">
        <v>125</v>
      </c>
      <c r="C23" s="25" t="s">
        <v>111</v>
      </c>
      <c r="D23" s="25">
        <v>5</v>
      </c>
      <c r="E23" s="9"/>
      <c r="F23" s="9"/>
      <c r="G23" s="9"/>
      <c r="H23" s="9"/>
      <c r="I23" s="10"/>
      <c r="J23" s="37">
        <f t="shared" si="0"/>
        <v>0</v>
      </c>
    </row>
    <row r="24" spans="1:10" s="11" customFormat="1" ht="24" x14ac:dyDescent="0.2">
      <c r="A24" s="24">
        <v>16</v>
      </c>
      <c r="B24" s="24" t="s">
        <v>126</v>
      </c>
      <c r="C24" s="25" t="s">
        <v>111</v>
      </c>
      <c r="D24" s="25">
        <v>10</v>
      </c>
      <c r="E24" s="9"/>
      <c r="F24" s="9"/>
      <c r="G24" s="9"/>
      <c r="H24" s="9"/>
      <c r="I24" s="10"/>
      <c r="J24" s="37">
        <f t="shared" si="0"/>
        <v>0</v>
      </c>
    </row>
    <row r="25" spans="1:10" s="11" customFormat="1" ht="24" x14ac:dyDescent="0.2">
      <c r="A25" s="24">
        <v>17</v>
      </c>
      <c r="B25" s="24" t="s">
        <v>127</v>
      </c>
      <c r="C25" s="25" t="s">
        <v>111</v>
      </c>
      <c r="D25" s="25">
        <v>10</v>
      </c>
      <c r="E25" s="9"/>
      <c r="F25" s="9"/>
      <c r="G25" s="9"/>
      <c r="H25" s="9"/>
      <c r="I25" s="10"/>
      <c r="J25" s="37">
        <f t="shared" si="0"/>
        <v>0</v>
      </c>
    </row>
    <row r="26" spans="1:10" s="11" customFormat="1" ht="24" x14ac:dyDescent="0.2">
      <c r="A26" s="24">
        <v>18</v>
      </c>
      <c r="B26" s="24" t="s">
        <v>128</v>
      </c>
      <c r="C26" s="25" t="s">
        <v>111</v>
      </c>
      <c r="D26" s="25">
        <v>50</v>
      </c>
      <c r="E26" s="9"/>
      <c r="F26" s="9"/>
      <c r="G26" s="9"/>
      <c r="H26" s="9"/>
      <c r="I26" s="10"/>
      <c r="J26" s="37">
        <f t="shared" si="0"/>
        <v>0</v>
      </c>
    </row>
    <row r="27" spans="1:10" s="11" customFormat="1" ht="24" x14ac:dyDescent="0.2">
      <c r="A27" s="24">
        <v>19</v>
      </c>
      <c r="B27" s="24" t="s">
        <v>194</v>
      </c>
      <c r="C27" s="25" t="s">
        <v>111</v>
      </c>
      <c r="D27" s="25">
        <v>15</v>
      </c>
      <c r="E27" s="9"/>
      <c r="F27" s="9"/>
      <c r="G27" s="9"/>
      <c r="H27" s="9"/>
      <c r="I27" s="10"/>
      <c r="J27" s="37">
        <f t="shared" si="0"/>
        <v>0</v>
      </c>
    </row>
    <row r="28" spans="1:10" s="11" customFormat="1" ht="24" x14ac:dyDescent="0.2">
      <c r="A28" s="24">
        <v>20</v>
      </c>
      <c r="B28" s="24" t="s">
        <v>129</v>
      </c>
      <c r="C28" s="25" t="s">
        <v>111</v>
      </c>
      <c r="D28" s="25">
        <v>16</v>
      </c>
      <c r="E28" s="9"/>
      <c r="F28" s="9"/>
      <c r="G28" s="9"/>
      <c r="H28" s="9"/>
      <c r="I28" s="10"/>
      <c r="J28" s="37">
        <f t="shared" si="0"/>
        <v>0</v>
      </c>
    </row>
    <row r="29" spans="1:10" s="11" customFormat="1" ht="48" x14ac:dyDescent="0.2">
      <c r="A29" s="24">
        <v>21</v>
      </c>
      <c r="B29" s="24" t="s">
        <v>195</v>
      </c>
      <c r="C29" s="25" t="s">
        <v>111</v>
      </c>
      <c r="D29" s="25">
        <v>4000</v>
      </c>
      <c r="E29" s="9"/>
      <c r="F29" s="9"/>
      <c r="G29" s="9"/>
      <c r="H29" s="9"/>
      <c r="I29" s="10"/>
      <c r="J29" s="37">
        <f t="shared" si="0"/>
        <v>0</v>
      </c>
    </row>
    <row r="30" spans="1:10" s="11" customFormat="1" ht="48" x14ac:dyDescent="0.2">
      <c r="A30" s="24">
        <v>22</v>
      </c>
      <c r="B30" s="24" t="s">
        <v>196</v>
      </c>
      <c r="C30" s="25" t="s">
        <v>111</v>
      </c>
      <c r="D30" s="25">
        <v>350</v>
      </c>
      <c r="E30" s="9"/>
      <c r="F30" s="9"/>
      <c r="G30" s="9"/>
      <c r="H30" s="9"/>
      <c r="I30" s="10"/>
      <c r="J30" s="37">
        <f t="shared" si="0"/>
        <v>0</v>
      </c>
    </row>
    <row r="31" spans="1:10" s="11" customFormat="1" ht="48" x14ac:dyDescent="0.2">
      <c r="A31" s="24">
        <v>23</v>
      </c>
      <c r="B31" s="24" t="s">
        <v>197</v>
      </c>
      <c r="C31" s="25" t="s">
        <v>111</v>
      </c>
      <c r="D31" s="25">
        <v>2000</v>
      </c>
      <c r="E31" s="9"/>
      <c r="F31" s="9"/>
      <c r="G31" s="9"/>
      <c r="H31" s="9"/>
      <c r="I31" s="10"/>
      <c r="J31" s="37">
        <f t="shared" si="0"/>
        <v>0</v>
      </c>
    </row>
    <row r="32" spans="1:10" s="11" customFormat="1" ht="48" x14ac:dyDescent="0.2">
      <c r="A32" s="24">
        <v>24</v>
      </c>
      <c r="B32" s="24" t="s">
        <v>198</v>
      </c>
      <c r="C32" s="25" t="s">
        <v>111</v>
      </c>
      <c r="D32" s="25">
        <v>1250</v>
      </c>
      <c r="E32" s="9"/>
      <c r="F32" s="9"/>
      <c r="G32" s="9"/>
      <c r="H32" s="9"/>
      <c r="I32" s="10"/>
      <c r="J32" s="37">
        <f t="shared" si="0"/>
        <v>0</v>
      </c>
    </row>
    <row r="33" spans="1:10" s="11" customFormat="1" ht="48" x14ac:dyDescent="0.2">
      <c r="A33" s="24">
        <v>25</v>
      </c>
      <c r="B33" s="24" t="s">
        <v>199</v>
      </c>
      <c r="C33" s="25" t="s">
        <v>111</v>
      </c>
      <c r="D33" s="25">
        <v>1600</v>
      </c>
      <c r="E33" s="9"/>
      <c r="F33" s="9"/>
      <c r="G33" s="9"/>
      <c r="H33" s="9"/>
      <c r="I33" s="10"/>
      <c r="J33" s="37">
        <f t="shared" si="0"/>
        <v>0</v>
      </c>
    </row>
    <row r="34" spans="1:10" s="11" customFormat="1" ht="48" x14ac:dyDescent="0.2">
      <c r="A34" s="24">
        <v>26</v>
      </c>
      <c r="B34" s="24" t="s">
        <v>200</v>
      </c>
      <c r="C34" s="25" t="s">
        <v>111</v>
      </c>
      <c r="D34" s="25">
        <v>1100</v>
      </c>
      <c r="E34" s="9"/>
      <c r="F34" s="9"/>
      <c r="G34" s="9"/>
      <c r="H34" s="9"/>
      <c r="I34" s="10"/>
      <c r="J34" s="37">
        <f t="shared" si="0"/>
        <v>0</v>
      </c>
    </row>
    <row r="35" spans="1:10" s="11" customFormat="1" ht="36" x14ac:dyDescent="0.2">
      <c r="A35" s="24">
        <v>27</v>
      </c>
      <c r="B35" s="24" t="s">
        <v>201</v>
      </c>
      <c r="C35" s="25" t="s">
        <v>111</v>
      </c>
      <c r="D35" s="25">
        <v>100</v>
      </c>
      <c r="E35" s="9"/>
      <c r="F35" s="9"/>
      <c r="G35" s="9"/>
      <c r="H35" s="9"/>
      <c r="I35" s="10"/>
      <c r="J35" s="37">
        <f t="shared" si="0"/>
        <v>0</v>
      </c>
    </row>
    <row r="36" spans="1:10" s="11" customFormat="1" ht="60" x14ac:dyDescent="0.2">
      <c r="A36" s="24">
        <v>28</v>
      </c>
      <c r="B36" s="24" t="s">
        <v>202</v>
      </c>
      <c r="C36" s="25" t="s">
        <v>124</v>
      </c>
      <c r="D36" s="25">
        <v>275</v>
      </c>
      <c r="E36" s="9"/>
      <c r="F36" s="9"/>
      <c r="G36" s="9"/>
      <c r="H36" s="9"/>
      <c r="I36" s="10"/>
      <c r="J36" s="37">
        <f t="shared" si="0"/>
        <v>0</v>
      </c>
    </row>
    <row r="37" spans="1:10" s="11" customFormat="1" ht="60" x14ac:dyDescent="0.2">
      <c r="A37" s="24">
        <v>29</v>
      </c>
      <c r="B37" s="24" t="s">
        <v>203</v>
      </c>
      <c r="C37" s="25" t="s">
        <v>124</v>
      </c>
      <c r="D37" s="25">
        <v>125</v>
      </c>
      <c r="E37" s="9"/>
      <c r="F37" s="9"/>
      <c r="G37" s="9"/>
      <c r="H37" s="9"/>
      <c r="I37" s="10"/>
      <c r="J37" s="37">
        <f t="shared" si="0"/>
        <v>0</v>
      </c>
    </row>
    <row r="38" spans="1:10" s="11" customFormat="1" ht="12" x14ac:dyDescent="0.2">
      <c r="A38" s="24">
        <v>30</v>
      </c>
      <c r="B38" s="24" t="s">
        <v>204</v>
      </c>
      <c r="C38" s="25" t="s">
        <v>124</v>
      </c>
      <c r="D38" s="25">
        <v>21</v>
      </c>
      <c r="E38" s="9"/>
      <c r="F38" s="9"/>
      <c r="G38" s="9"/>
      <c r="H38" s="9"/>
      <c r="I38" s="10"/>
      <c r="J38" s="37">
        <f t="shared" si="0"/>
        <v>0</v>
      </c>
    </row>
    <row r="39" spans="1:10" s="11" customFormat="1" ht="24" x14ac:dyDescent="0.2">
      <c r="A39" s="24">
        <v>31</v>
      </c>
      <c r="B39" s="24" t="s">
        <v>205</v>
      </c>
      <c r="C39" s="25" t="s">
        <v>111</v>
      </c>
      <c r="D39" s="25">
        <v>42000</v>
      </c>
      <c r="E39" s="9"/>
      <c r="F39" s="9"/>
      <c r="G39" s="9"/>
      <c r="H39" s="9"/>
      <c r="I39" s="10"/>
      <c r="J39" s="37">
        <f t="shared" si="0"/>
        <v>0</v>
      </c>
    </row>
    <row r="40" spans="1:10" s="11" customFormat="1" ht="24" x14ac:dyDescent="0.2">
      <c r="A40" s="24">
        <v>32</v>
      </c>
      <c r="B40" s="24" t="s">
        <v>206</v>
      </c>
      <c r="C40" s="25" t="s">
        <v>111</v>
      </c>
      <c r="D40" s="25">
        <v>3500</v>
      </c>
      <c r="E40" s="9"/>
      <c r="F40" s="9"/>
      <c r="G40" s="9"/>
      <c r="H40" s="9"/>
      <c r="I40" s="10"/>
      <c r="J40" s="37">
        <f t="shared" si="0"/>
        <v>0</v>
      </c>
    </row>
    <row r="41" spans="1:10" s="11" customFormat="1" ht="24" x14ac:dyDescent="0.2">
      <c r="A41" s="24">
        <v>33</v>
      </c>
      <c r="B41" s="24" t="s">
        <v>207</v>
      </c>
      <c r="C41" s="25" t="s">
        <v>111</v>
      </c>
      <c r="D41" s="25">
        <v>24000</v>
      </c>
      <c r="E41" s="9"/>
      <c r="F41" s="9"/>
      <c r="G41" s="9"/>
      <c r="H41" s="9"/>
      <c r="I41" s="10"/>
      <c r="J41" s="37">
        <f t="shared" ref="J41:J72" si="1">D41*I41</f>
        <v>0</v>
      </c>
    </row>
    <row r="42" spans="1:10" s="11" customFormat="1" ht="36" x14ac:dyDescent="0.2">
      <c r="A42" s="24">
        <v>34</v>
      </c>
      <c r="B42" s="24" t="s">
        <v>208</v>
      </c>
      <c r="C42" s="25" t="s">
        <v>111</v>
      </c>
      <c r="D42" s="25">
        <v>1500</v>
      </c>
      <c r="E42" s="9"/>
      <c r="F42" s="9"/>
      <c r="G42" s="9"/>
      <c r="H42" s="9"/>
      <c r="I42" s="10"/>
      <c r="J42" s="37">
        <f t="shared" si="1"/>
        <v>0</v>
      </c>
    </row>
    <row r="43" spans="1:10" s="11" customFormat="1" ht="48" x14ac:dyDescent="0.2">
      <c r="A43" s="24">
        <v>35</v>
      </c>
      <c r="B43" s="24" t="s">
        <v>133</v>
      </c>
      <c r="C43" s="25" t="s">
        <v>111</v>
      </c>
      <c r="D43" s="25">
        <v>1500</v>
      </c>
      <c r="E43" s="9"/>
      <c r="F43" s="9"/>
      <c r="G43" s="9"/>
      <c r="H43" s="9"/>
      <c r="I43" s="10"/>
      <c r="J43" s="37">
        <f t="shared" si="1"/>
        <v>0</v>
      </c>
    </row>
    <row r="44" spans="1:10" s="11" customFormat="1" ht="48" x14ac:dyDescent="0.2">
      <c r="A44" s="24">
        <v>36</v>
      </c>
      <c r="B44" s="24" t="s">
        <v>134</v>
      </c>
      <c r="C44" s="25" t="s">
        <v>111</v>
      </c>
      <c r="D44" s="25">
        <v>56000</v>
      </c>
      <c r="E44" s="9"/>
      <c r="F44" s="9"/>
      <c r="G44" s="9"/>
      <c r="H44" s="9"/>
      <c r="I44" s="10"/>
      <c r="J44" s="37">
        <f t="shared" si="1"/>
        <v>0</v>
      </c>
    </row>
    <row r="45" spans="1:10" s="11" customFormat="1" ht="12" x14ac:dyDescent="0.2">
      <c r="A45" s="24">
        <v>37</v>
      </c>
      <c r="B45" s="24" t="s">
        <v>209</v>
      </c>
      <c r="C45" s="25" t="s">
        <v>111</v>
      </c>
      <c r="D45" s="25">
        <v>10</v>
      </c>
      <c r="E45" s="9"/>
      <c r="F45" s="9"/>
      <c r="G45" s="9"/>
      <c r="H45" s="9"/>
      <c r="I45" s="10"/>
      <c r="J45" s="37">
        <f t="shared" si="1"/>
        <v>0</v>
      </c>
    </row>
    <row r="46" spans="1:10" s="11" customFormat="1" ht="24" x14ac:dyDescent="0.2">
      <c r="A46" s="24">
        <v>38</v>
      </c>
      <c r="B46" s="24" t="s">
        <v>135</v>
      </c>
      <c r="C46" s="25" t="s">
        <v>111</v>
      </c>
      <c r="D46" s="25">
        <v>40</v>
      </c>
      <c r="E46" s="9"/>
      <c r="F46" s="9"/>
      <c r="G46" s="9"/>
      <c r="H46" s="9"/>
      <c r="I46" s="10"/>
      <c r="J46" s="37">
        <f t="shared" si="1"/>
        <v>0</v>
      </c>
    </row>
    <row r="47" spans="1:10" s="11" customFormat="1" ht="12" x14ac:dyDescent="0.2">
      <c r="A47" s="24">
        <v>39</v>
      </c>
      <c r="B47" s="24" t="s">
        <v>210</v>
      </c>
      <c r="C47" s="25" t="s">
        <v>111</v>
      </c>
      <c r="D47" s="25">
        <v>80</v>
      </c>
      <c r="E47" s="9"/>
      <c r="F47" s="9"/>
      <c r="G47" s="9"/>
      <c r="H47" s="9"/>
      <c r="I47" s="10"/>
      <c r="J47" s="37">
        <f t="shared" si="1"/>
        <v>0</v>
      </c>
    </row>
    <row r="48" spans="1:10" s="11" customFormat="1" ht="36" x14ac:dyDescent="0.2">
      <c r="A48" s="24">
        <v>40</v>
      </c>
      <c r="B48" s="24" t="s">
        <v>211</v>
      </c>
      <c r="C48" s="25" t="s">
        <v>111</v>
      </c>
      <c r="D48" s="25">
        <v>600</v>
      </c>
      <c r="E48" s="9"/>
      <c r="F48" s="9"/>
      <c r="G48" s="9"/>
      <c r="H48" s="9"/>
      <c r="I48" s="10"/>
      <c r="J48" s="37">
        <f t="shared" si="1"/>
        <v>0</v>
      </c>
    </row>
    <row r="49" spans="1:10" s="11" customFormat="1" ht="36" x14ac:dyDescent="0.2">
      <c r="A49" s="24">
        <v>41</v>
      </c>
      <c r="B49" s="24" t="s">
        <v>212</v>
      </c>
      <c r="C49" s="25" t="s">
        <v>111</v>
      </c>
      <c r="D49" s="25">
        <v>1550</v>
      </c>
      <c r="E49" s="9"/>
      <c r="F49" s="9"/>
      <c r="G49" s="9"/>
      <c r="H49" s="9"/>
      <c r="I49" s="10"/>
      <c r="J49" s="37">
        <f t="shared" si="1"/>
        <v>0</v>
      </c>
    </row>
    <row r="50" spans="1:10" s="11" customFormat="1" ht="36" x14ac:dyDescent="0.2">
      <c r="A50" s="24">
        <v>42</v>
      </c>
      <c r="B50" s="24" t="s">
        <v>132</v>
      </c>
      <c r="C50" s="25" t="s">
        <v>111</v>
      </c>
      <c r="D50" s="25">
        <v>25</v>
      </c>
      <c r="E50" s="9"/>
      <c r="F50" s="9"/>
      <c r="G50" s="9"/>
      <c r="H50" s="9"/>
      <c r="I50" s="10"/>
      <c r="J50" s="37">
        <f t="shared" si="1"/>
        <v>0</v>
      </c>
    </row>
    <row r="51" spans="1:10" s="11" customFormat="1" ht="36" x14ac:dyDescent="0.2">
      <c r="A51" s="24">
        <v>43</v>
      </c>
      <c r="B51" s="24" t="s">
        <v>131</v>
      </c>
      <c r="C51" s="25" t="s">
        <v>111</v>
      </c>
      <c r="D51" s="25">
        <v>25</v>
      </c>
      <c r="E51" s="9"/>
      <c r="F51" s="9"/>
      <c r="G51" s="9"/>
      <c r="H51" s="9"/>
      <c r="I51" s="10"/>
      <c r="J51" s="37">
        <f t="shared" si="1"/>
        <v>0</v>
      </c>
    </row>
    <row r="52" spans="1:10" s="11" customFormat="1" ht="36" x14ac:dyDescent="0.2">
      <c r="A52" s="24">
        <v>44</v>
      </c>
      <c r="B52" s="24" t="s">
        <v>130</v>
      </c>
      <c r="C52" s="25" t="s">
        <v>111</v>
      </c>
      <c r="D52" s="25">
        <v>20</v>
      </c>
      <c r="E52" s="9"/>
      <c r="F52" s="9"/>
      <c r="G52" s="9"/>
      <c r="H52" s="9"/>
      <c r="I52" s="10"/>
      <c r="J52" s="37">
        <f t="shared" si="1"/>
        <v>0</v>
      </c>
    </row>
    <row r="53" spans="1:10" s="11" customFormat="1" ht="48" x14ac:dyDescent="0.2">
      <c r="A53" s="24">
        <v>45</v>
      </c>
      <c r="B53" s="24" t="s">
        <v>213</v>
      </c>
      <c r="C53" s="25" t="s">
        <v>111</v>
      </c>
      <c r="D53" s="25">
        <v>5550</v>
      </c>
      <c r="E53" s="9"/>
      <c r="F53" s="9"/>
      <c r="G53" s="9"/>
      <c r="H53" s="9"/>
      <c r="I53" s="10"/>
      <c r="J53" s="37">
        <f t="shared" si="1"/>
        <v>0</v>
      </c>
    </row>
    <row r="54" spans="1:10" s="11" customFormat="1" ht="48" x14ac:dyDescent="0.2">
      <c r="A54" s="24">
        <v>46</v>
      </c>
      <c r="B54" s="24" t="s">
        <v>214</v>
      </c>
      <c r="C54" s="25" t="s">
        <v>111</v>
      </c>
      <c r="D54" s="25">
        <v>850</v>
      </c>
      <c r="E54" s="9"/>
      <c r="F54" s="9"/>
      <c r="G54" s="9"/>
      <c r="H54" s="9"/>
      <c r="I54" s="10"/>
      <c r="J54" s="37">
        <f t="shared" si="1"/>
        <v>0</v>
      </c>
    </row>
    <row r="55" spans="1:10" s="11" customFormat="1" ht="48" x14ac:dyDescent="0.2">
      <c r="A55" s="24">
        <v>47</v>
      </c>
      <c r="B55" s="24" t="s">
        <v>215</v>
      </c>
      <c r="C55" s="25" t="s">
        <v>111</v>
      </c>
      <c r="D55" s="25">
        <v>8800</v>
      </c>
      <c r="E55" s="9"/>
      <c r="F55" s="9"/>
      <c r="G55" s="9"/>
      <c r="H55" s="9"/>
      <c r="I55" s="10"/>
      <c r="J55" s="37">
        <f t="shared" si="1"/>
        <v>0</v>
      </c>
    </row>
    <row r="56" spans="1:10" s="11" customFormat="1" ht="48" x14ac:dyDescent="0.2">
      <c r="A56" s="24">
        <v>48</v>
      </c>
      <c r="B56" s="24" t="s">
        <v>216</v>
      </c>
      <c r="C56" s="25" t="s">
        <v>111</v>
      </c>
      <c r="D56" s="25">
        <v>5050</v>
      </c>
      <c r="E56" s="9"/>
      <c r="F56" s="9"/>
      <c r="G56" s="9"/>
      <c r="H56" s="9"/>
      <c r="I56" s="10"/>
      <c r="J56" s="37">
        <f t="shared" si="1"/>
        <v>0</v>
      </c>
    </row>
    <row r="57" spans="1:10" s="11" customFormat="1" ht="228" x14ac:dyDescent="0.2">
      <c r="A57" s="24">
        <v>49</v>
      </c>
      <c r="B57" s="24" t="s">
        <v>217</v>
      </c>
      <c r="C57" s="25" t="s">
        <v>111</v>
      </c>
      <c r="D57" s="25">
        <v>175</v>
      </c>
      <c r="E57" s="9"/>
      <c r="F57" s="9"/>
      <c r="G57" s="9"/>
      <c r="H57" s="9"/>
      <c r="I57" s="10"/>
      <c r="J57" s="37">
        <f t="shared" si="1"/>
        <v>0</v>
      </c>
    </row>
    <row r="58" spans="1:10" s="11" customFormat="1" ht="36" x14ac:dyDescent="0.2">
      <c r="A58" s="24">
        <v>50</v>
      </c>
      <c r="B58" s="24" t="s">
        <v>120</v>
      </c>
      <c r="C58" s="25" t="s">
        <v>111</v>
      </c>
      <c r="D58" s="25">
        <v>55</v>
      </c>
      <c r="E58" s="9"/>
      <c r="F58" s="9"/>
      <c r="G58" s="9"/>
      <c r="H58" s="9"/>
      <c r="I58" s="10"/>
      <c r="J58" s="37">
        <f t="shared" si="1"/>
        <v>0</v>
      </c>
    </row>
    <row r="59" spans="1:10" s="11" customFormat="1" ht="24" x14ac:dyDescent="0.2">
      <c r="A59" s="24">
        <v>51</v>
      </c>
      <c r="B59" s="24" t="s">
        <v>218</v>
      </c>
      <c r="C59" s="25" t="s">
        <v>111</v>
      </c>
      <c r="D59" s="25">
        <v>4</v>
      </c>
      <c r="E59" s="9"/>
      <c r="F59" s="9"/>
      <c r="G59" s="9"/>
      <c r="H59" s="9"/>
      <c r="I59" s="10"/>
      <c r="J59" s="37">
        <f t="shared" si="1"/>
        <v>0</v>
      </c>
    </row>
    <row r="60" spans="1:10" s="11" customFormat="1" ht="24" x14ac:dyDescent="0.2">
      <c r="A60" s="24">
        <v>52</v>
      </c>
      <c r="B60" s="24" t="s">
        <v>122</v>
      </c>
      <c r="C60" s="25" t="s">
        <v>111</v>
      </c>
      <c r="D60" s="25">
        <v>45</v>
      </c>
      <c r="E60" s="9"/>
      <c r="F60" s="9"/>
      <c r="G60" s="9"/>
      <c r="H60" s="9"/>
      <c r="I60" s="10"/>
      <c r="J60" s="37">
        <f t="shared" si="1"/>
        <v>0</v>
      </c>
    </row>
    <row r="61" spans="1:10" s="11" customFormat="1" ht="24" x14ac:dyDescent="0.2">
      <c r="A61" s="24">
        <v>53</v>
      </c>
      <c r="B61" s="24" t="s">
        <v>121</v>
      </c>
      <c r="C61" s="25" t="s">
        <v>111</v>
      </c>
      <c r="D61" s="25">
        <v>4</v>
      </c>
      <c r="E61" s="9"/>
      <c r="F61" s="9"/>
      <c r="G61" s="9"/>
      <c r="H61" s="9"/>
      <c r="I61" s="10"/>
      <c r="J61" s="37">
        <f t="shared" si="1"/>
        <v>0</v>
      </c>
    </row>
    <row r="62" spans="1:10" s="11" customFormat="1" ht="60" x14ac:dyDescent="0.2">
      <c r="A62" s="24">
        <v>54</v>
      </c>
      <c r="B62" s="24" t="s">
        <v>219</v>
      </c>
      <c r="C62" s="25" t="s">
        <v>111</v>
      </c>
      <c r="D62" s="25">
        <v>500</v>
      </c>
      <c r="E62" s="9"/>
      <c r="F62" s="9"/>
      <c r="G62" s="9"/>
      <c r="H62" s="9"/>
      <c r="I62" s="10"/>
      <c r="J62" s="37">
        <f t="shared" si="1"/>
        <v>0</v>
      </c>
    </row>
    <row r="63" spans="1:10" s="5" customFormat="1" x14ac:dyDescent="0.25">
      <c r="A63" s="27"/>
      <c r="B63" s="27" t="s">
        <v>57</v>
      </c>
      <c r="C63" s="28"/>
      <c r="D63" s="28"/>
      <c r="E63" s="12"/>
      <c r="F63" s="12"/>
      <c r="G63" s="12"/>
      <c r="H63" s="12"/>
      <c r="I63" s="13"/>
      <c r="J63" s="38">
        <f>SUM(J9:J62)</f>
        <v>0</v>
      </c>
    </row>
    <row r="64" spans="1:10" x14ac:dyDescent="0.25">
      <c r="A64" s="21"/>
    </row>
    <row r="65" spans="1:10" x14ac:dyDescent="0.25">
      <c r="B65" s="29" t="s">
        <v>61</v>
      </c>
      <c r="C65" s="30">
        <f>J63</f>
        <v>0</v>
      </c>
    </row>
    <row r="66" spans="1:10" x14ac:dyDescent="0.25">
      <c r="B66" s="20"/>
      <c r="C66" s="31"/>
    </row>
    <row r="67" spans="1:10" s="14" customFormat="1" ht="15.75" customHeight="1" x14ac:dyDescent="0.25">
      <c r="A67" s="32"/>
      <c r="B67" s="33" t="s">
        <v>374</v>
      </c>
      <c r="C67" s="34"/>
      <c r="D67" s="34"/>
      <c r="I67" s="15"/>
      <c r="J67" s="39"/>
    </row>
    <row r="68" spans="1:10" s="14" customFormat="1" ht="30" x14ac:dyDescent="0.25">
      <c r="A68" s="32"/>
      <c r="B68" s="33" t="s">
        <v>178</v>
      </c>
      <c r="C68" s="34"/>
      <c r="D68" s="34"/>
      <c r="I68" s="15"/>
      <c r="J68" s="39"/>
    </row>
    <row r="69" spans="1:10" s="14" customFormat="1" ht="30" x14ac:dyDescent="0.25">
      <c r="A69" s="32"/>
      <c r="B69" s="33" t="s">
        <v>180</v>
      </c>
      <c r="C69" s="34"/>
      <c r="D69" s="34"/>
      <c r="I69" s="15"/>
      <c r="J69" s="39"/>
    </row>
    <row r="71" spans="1:10" x14ac:dyDescent="0.25">
      <c r="B71" s="16" t="s">
        <v>257</v>
      </c>
    </row>
    <row r="73" spans="1:10" x14ac:dyDescent="0.25">
      <c r="B73" s="16" t="s">
        <v>60</v>
      </c>
    </row>
  </sheetData>
  <sheetProtection algorithmName="SHA-512" hashValue="QMaHVQyH0J01l/9vGDnrv9lTMZ9sNtMN2aigDK4RpqUE9D5MKFzg3Tb2/ChXoeNrvLvnbOeOpjJGRXA3zgTIfA==" saltValue="/KwpZMeWOLl90ZelMTTEZQ==" spinCount="100000" sheet="1" objects="1" scenarios="1"/>
  <phoneticPr fontId="3" type="noConversion"/>
  <pageMargins left="0.7" right="0.7" top="0.75" bottom="0.75" header="0.3" footer="0.3"/>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8C806-7BEA-4A25-8343-E8DF753EA4CE}">
  <sheetPr>
    <pageSetUpPr fitToPage="1"/>
  </sheetPr>
  <dimension ref="A1:J68"/>
  <sheetViews>
    <sheetView view="pageBreakPreview" zoomScaleNormal="100" zoomScaleSheetLayoutView="100" workbookViewId="0">
      <selection activeCell="J1" activeCellId="2" sqref="C8 A1:D1048576 J1:J1048576"/>
    </sheetView>
  </sheetViews>
  <sheetFormatPr defaultColWidth="9.140625" defaultRowHeight="15" x14ac:dyDescent="0.25"/>
  <cols>
    <col min="1" max="1" width="4.85546875" style="16" customWidth="1"/>
    <col min="2" max="2" width="57.5703125" style="16" customWidth="1"/>
    <col min="3" max="3" width="17.7109375" style="19" customWidth="1"/>
    <col min="4" max="4" width="10" style="19" customWidth="1"/>
    <col min="5" max="5" width="28.7109375" style="1" customWidth="1"/>
    <col min="6" max="6" width="13.85546875" style="1" customWidth="1"/>
    <col min="7" max="7" width="18.85546875" style="1" customWidth="1"/>
    <col min="8" max="8" width="14.28515625" style="1" customWidth="1"/>
    <col min="9" max="9" width="12.28515625" style="3" customWidth="1"/>
    <col min="10" max="10" width="16" style="35" customWidth="1"/>
    <col min="11" max="11" width="11.85546875" style="1" customWidth="1"/>
    <col min="12" max="12" width="22.5703125" style="1" customWidth="1"/>
    <col min="13" max="16384" width="9.140625" style="1"/>
  </cols>
  <sheetData>
    <row r="1" spans="1:10" ht="21.75" x14ac:dyDescent="0.3">
      <c r="B1" s="17" t="s">
        <v>366</v>
      </c>
      <c r="C1" s="18"/>
      <c r="D1" s="18"/>
      <c r="E1" s="2"/>
      <c r="F1" s="2"/>
      <c r="G1" s="2"/>
    </row>
    <row r="2" spans="1:10" ht="21.75" x14ac:dyDescent="0.3">
      <c r="B2" s="41"/>
    </row>
    <row r="3" spans="1:10" x14ac:dyDescent="0.25">
      <c r="B3" s="20" t="s">
        <v>63</v>
      </c>
    </row>
    <row r="5" spans="1:10" x14ac:dyDescent="0.25">
      <c r="B5" s="16" t="s">
        <v>145</v>
      </c>
    </row>
    <row r="7" spans="1:10" x14ac:dyDescent="0.25">
      <c r="A7" s="21"/>
    </row>
    <row r="8" spans="1:10" s="8" customFormat="1" ht="63.75" x14ac:dyDescent="0.2">
      <c r="A8" s="22" t="s">
        <v>0</v>
      </c>
      <c r="B8" s="22" t="s">
        <v>1</v>
      </c>
      <c r="C8" s="23" t="s">
        <v>2</v>
      </c>
      <c r="D8" s="23" t="s">
        <v>62</v>
      </c>
      <c r="E8" s="6" t="s">
        <v>175</v>
      </c>
      <c r="F8" s="6" t="s">
        <v>176</v>
      </c>
      <c r="G8" s="6" t="s">
        <v>177</v>
      </c>
      <c r="H8" s="6" t="s">
        <v>179</v>
      </c>
      <c r="I8" s="7" t="s">
        <v>56</v>
      </c>
      <c r="J8" s="36" t="s">
        <v>58</v>
      </c>
    </row>
    <row r="9" spans="1:10" s="11" customFormat="1" ht="60" x14ac:dyDescent="0.2">
      <c r="A9" s="24" t="s">
        <v>3</v>
      </c>
      <c r="B9" s="24" t="s">
        <v>220</v>
      </c>
      <c r="C9" s="25" t="s">
        <v>111</v>
      </c>
      <c r="D9" s="26">
        <v>1050</v>
      </c>
      <c r="E9" s="9"/>
      <c r="F9" s="9"/>
      <c r="G9" s="9"/>
      <c r="H9" s="9"/>
      <c r="I9" s="40"/>
      <c r="J9" s="37">
        <f t="shared" ref="J9:J31" si="0">D9*I9</f>
        <v>0</v>
      </c>
    </row>
    <row r="10" spans="1:10" s="11" customFormat="1" ht="60" x14ac:dyDescent="0.2">
      <c r="A10" s="24" t="s">
        <v>4</v>
      </c>
      <c r="B10" s="24" t="s">
        <v>221</v>
      </c>
      <c r="C10" s="25" t="s">
        <v>111</v>
      </c>
      <c r="D10" s="26">
        <v>150</v>
      </c>
      <c r="E10" s="9"/>
      <c r="F10" s="9"/>
      <c r="G10" s="9"/>
      <c r="H10" s="9"/>
      <c r="I10" s="40"/>
      <c r="J10" s="37">
        <f t="shared" si="0"/>
        <v>0</v>
      </c>
    </row>
    <row r="11" spans="1:10" s="11" customFormat="1" ht="60" x14ac:dyDescent="0.2">
      <c r="A11" s="24" t="s">
        <v>5</v>
      </c>
      <c r="B11" s="24" t="s">
        <v>222</v>
      </c>
      <c r="C11" s="25" t="s">
        <v>111</v>
      </c>
      <c r="D11" s="26">
        <v>400</v>
      </c>
      <c r="E11" s="9"/>
      <c r="F11" s="9"/>
      <c r="G11" s="9"/>
      <c r="H11" s="9"/>
      <c r="I11" s="40"/>
      <c r="J11" s="37">
        <f t="shared" si="0"/>
        <v>0</v>
      </c>
    </row>
    <row r="12" spans="1:10" s="11" customFormat="1" ht="48" x14ac:dyDescent="0.2">
      <c r="A12" s="24" t="s">
        <v>6</v>
      </c>
      <c r="B12" s="24" t="s">
        <v>113</v>
      </c>
      <c r="C12" s="25" t="s">
        <v>111</v>
      </c>
      <c r="D12" s="25">
        <v>320</v>
      </c>
      <c r="E12" s="9"/>
      <c r="F12" s="9"/>
      <c r="G12" s="9"/>
      <c r="H12" s="9"/>
      <c r="I12" s="40"/>
      <c r="J12" s="37">
        <f t="shared" si="0"/>
        <v>0</v>
      </c>
    </row>
    <row r="13" spans="1:10" s="11" customFormat="1" ht="48" x14ac:dyDescent="0.2">
      <c r="A13" s="24" t="s">
        <v>7</v>
      </c>
      <c r="B13" s="24" t="s">
        <v>223</v>
      </c>
      <c r="C13" s="25" t="s">
        <v>111</v>
      </c>
      <c r="D13" s="26">
        <v>30</v>
      </c>
      <c r="E13" s="9"/>
      <c r="F13" s="9"/>
      <c r="G13" s="9"/>
      <c r="H13" s="9"/>
      <c r="I13" s="40"/>
      <c r="J13" s="37">
        <f t="shared" si="0"/>
        <v>0</v>
      </c>
    </row>
    <row r="14" spans="1:10" s="11" customFormat="1" ht="72" x14ac:dyDescent="0.2">
      <c r="A14" s="24" t="s">
        <v>8</v>
      </c>
      <c r="B14" s="24" t="s">
        <v>224</v>
      </c>
      <c r="C14" s="25" t="s">
        <v>111</v>
      </c>
      <c r="D14" s="25">
        <v>11</v>
      </c>
      <c r="E14" s="9"/>
      <c r="F14" s="9"/>
      <c r="G14" s="9"/>
      <c r="H14" s="9"/>
      <c r="I14" s="40"/>
      <c r="J14" s="37">
        <f t="shared" si="0"/>
        <v>0</v>
      </c>
    </row>
    <row r="15" spans="1:10" s="11" customFormat="1" ht="48" x14ac:dyDescent="0.2">
      <c r="A15" s="24" t="s">
        <v>9</v>
      </c>
      <c r="B15" s="24" t="s">
        <v>225</v>
      </c>
      <c r="C15" s="25" t="s">
        <v>111</v>
      </c>
      <c r="D15" s="25">
        <v>10</v>
      </c>
      <c r="E15" s="9"/>
      <c r="F15" s="9"/>
      <c r="G15" s="9"/>
      <c r="H15" s="9"/>
      <c r="I15" s="40"/>
      <c r="J15" s="37">
        <f t="shared" si="0"/>
        <v>0</v>
      </c>
    </row>
    <row r="16" spans="1:10" s="11" customFormat="1" ht="48" x14ac:dyDescent="0.2">
      <c r="A16" s="24" t="s">
        <v>10</v>
      </c>
      <c r="B16" s="24" t="s">
        <v>369</v>
      </c>
      <c r="C16" s="42" t="s">
        <v>111</v>
      </c>
      <c r="D16" s="42">
        <v>100</v>
      </c>
      <c r="E16" s="9"/>
      <c r="F16" s="9"/>
      <c r="G16" s="9" t="s">
        <v>370</v>
      </c>
      <c r="H16" s="9" t="s">
        <v>370</v>
      </c>
      <c r="I16" s="40"/>
      <c r="J16" s="37">
        <f>D16*I16</f>
        <v>0</v>
      </c>
    </row>
    <row r="17" spans="1:10" s="11" customFormat="1" ht="48" x14ac:dyDescent="0.2">
      <c r="A17" s="24" t="s">
        <v>11</v>
      </c>
      <c r="B17" s="24" t="s">
        <v>226</v>
      </c>
      <c r="C17" s="25" t="s">
        <v>111</v>
      </c>
      <c r="D17" s="25">
        <v>120</v>
      </c>
      <c r="E17" s="9"/>
      <c r="F17" s="9"/>
      <c r="G17" s="9"/>
      <c r="H17" s="9"/>
      <c r="I17" s="40"/>
      <c r="J17" s="37">
        <f t="shared" si="0"/>
        <v>0</v>
      </c>
    </row>
    <row r="18" spans="1:10" s="11" customFormat="1" ht="48" x14ac:dyDescent="0.2">
      <c r="A18" s="24" t="s">
        <v>12</v>
      </c>
      <c r="B18" s="24" t="s">
        <v>227</v>
      </c>
      <c r="C18" s="25" t="s">
        <v>111</v>
      </c>
      <c r="D18" s="25">
        <v>80</v>
      </c>
      <c r="E18" s="9"/>
      <c r="F18" s="9"/>
      <c r="G18" s="9"/>
      <c r="H18" s="9"/>
      <c r="I18" s="40"/>
      <c r="J18" s="37">
        <f t="shared" si="0"/>
        <v>0</v>
      </c>
    </row>
    <row r="19" spans="1:10" s="11" customFormat="1" ht="84" x14ac:dyDescent="0.2">
      <c r="A19" s="24" t="s">
        <v>13</v>
      </c>
      <c r="B19" s="24" t="s">
        <v>228</v>
      </c>
      <c r="C19" s="25" t="s">
        <v>111</v>
      </c>
      <c r="D19" s="25">
        <v>20</v>
      </c>
      <c r="E19" s="9"/>
      <c r="F19" s="9"/>
      <c r="G19" s="9"/>
      <c r="H19" s="9"/>
      <c r="I19" s="40"/>
      <c r="J19" s="37">
        <f t="shared" si="0"/>
        <v>0</v>
      </c>
    </row>
    <row r="20" spans="1:10" s="11" customFormat="1" ht="84" x14ac:dyDescent="0.2">
      <c r="A20" s="24" t="s">
        <v>14</v>
      </c>
      <c r="B20" s="24" t="s">
        <v>229</v>
      </c>
      <c r="C20" s="25" t="s">
        <v>111</v>
      </c>
      <c r="D20" s="25">
        <v>120</v>
      </c>
      <c r="E20" s="9"/>
      <c r="F20" s="9"/>
      <c r="G20" s="9"/>
      <c r="H20" s="9"/>
      <c r="I20" s="40"/>
      <c r="J20" s="37">
        <f t="shared" si="0"/>
        <v>0</v>
      </c>
    </row>
    <row r="21" spans="1:10" s="11" customFormat="1" ht="48" x14ac:dyDescent="0.2">
      <c r="A21" s="24" t="s">
        <v>15</v>
      </c>
      <c r="B21" s="24" t="s">
        <v>230</v>
      </c>
      <c r="C21" s="25" t="s">
        <v>111</v>
      </c>
      <c r="D21" s="25">
        <v>90</v>
      </c>
      <c r="E21" s="9"/>
      <c r="F21" s="9"/>
      <c r="G21" s="9"/>
      <c r="H21" s="9"/>
      <c r="I21" s="40"/>
      <c r="J21" s="37">
        <f t="shared" si="0"/>
        <v>0</v>
      </c>
    </row>
    <row r="22" spans="1:10" s="11" customFormat="1" ht="60" x14ac:dyDescent="0.2">
      <c r="A22" s="24" t="s">
        <v>16</v>
      </c>
      <c r="B22" s="24" t="s">
        <v>114</v>
      </c>
      <c r="C22" s="25" t="s">
        <v>111</v>
      </c>
      <c r="D22" s="25">
        <v>170</v>
      </c>
      <c r="E22" s="9"/>
      <c r="F22" s="9"/>
      <c r="G22" s="9"/>
      <c r="H22" s="9"/>
      <c r="I22" s="40"/>
      <c r="J22" s="37">
        <f t="shared" si="0"/>
        <v>0</v>
      </c>
    </row>
    <row r="23" spans="1:10" s="11" customFormat="1" ht="36" x14ac:dyDescent="0.2">
      <c r="A23" s="24" t="s">
        <v>17</v>
      </c>
      <c r="B23" s="24" t="s">
        <v>115</v>
      </c>
      <c r="C23" s="25" t="s">
        <v>111</v>
      </c>
      <c r="D23" s="25">
        <v>180</v>
      </c>
      <c r="E23" s="9"/>
      <c r="F23" s="9"/>
      <c r="G23" s="9"/>
      <c r="H23" s="9"/>
      <c r="I23" s="40"/>
      <c r="J23" s="37">
        <f t="shared" si="0"/>
        <v>0</v>
      </c>
    </row>
    <row r="24" spans="1:10" s="11" customFormat="1" ht="24" x14ac:dyDescent="0.2">
      <c r="A24" s="24" t="s">
        <v>18</v>
      </c>
      <c r="B24" s="24" t="s">
        <v>231</v>
      </c>
      <c r="C24" s="25" t="s">
        <v>111</v>
      </c>
      <c r="D24" s="25">
        <v>1425</v>
      </c>
      <c r="E24" s="9"/>
      <c r="F24" s="9"/>
      <c r="G24" s="9"/>
      <c r="H24" s="9"/>
      <c r="I24" s="40"/>
      <c r="J24" s="37">
        <f t="shared" si="0"/>
        <v>0</v>
      </c>
    </row>
    <row r="25" spans="1:10" s="11" customFormat="1" ht="48" x14ac:dyDescent="0.2">
      <c r="A25" s="24" t="s">
        <v>19</v>
      </c>
      <c r="B25" s="24" t="s">
        <v>232</v>
      </c>
      <c r="C25" s="25" t="s">
        <v>111</v>
      </c>
      <c r="D25" s="25">
        <v>1400</v>
      </c>
      <c r="E25" s="9"/>
      <c r="F25" s="9"/>
      <c r="G25" s="9"/>
      <c r="H25" s="9"/>
      <c r="I25" s="40"/>
      <c r="J25" s="37">
        <f t="shared" si="0"/>
        <v>0</v>
      </c>
    </row>
    <row r="26" spans="1:10" s="11" customFormat="1" ht="36" x14ac:dyDescent="0.2">
      <c r="A26" s="24" t="s">
        <v>20</v>
      </c>
      <c r="B26" s="24" t="s">
        <v>233</v>
      </c>
      <c r="C26" s="25" t="s">
        <v>111</v>
      </c>
      <c r="D26" s="25">
        <v>40</v>
      </c>
      <c r="E26" s="9"/>
      <c r="F26" s="9"/>
      <c r="G26" s="9"/>
      <c r="H26" s="9"/>
      <c r="I26" s="40"/>
      <c r="J26" s="37">
        <f t="shared" si="0"/>
        <v>0</v>
      </c>
    </row>
    <row r="27" spans="1:10" s="11" customFormat="1" ht="36" x14ac:dyDescent="0.2">
      <c r="A27" s="24" t="s">
        <v>21</v>
      </c>
      <c r="B27" s="24" t="s">
        <v>118</v>
      </c>
      <c r="C27" s="25" t="s">
        <v>111</v>
      </c>
      <c r="D27" s="25">
        <v>600</v>
      </c>
      <c r="E27" s="9"/>
      <c r="F27" s="9"/>
      <c r="G27" s="9"/>
      <c r="H27" s="9"/>
      <c r="I27" s="40"/>
      <c r="J27" s="37">
        <f t="shared" si="0"/>
        <v>0</v>
      </c>
    </row>
    <row r="28" spans="1:10" s="11" customFormat="1" ht="36" x14ac:dyDescent="0.2">
      <c r="A28" s="24" t="s">
        <v>52</v>
      </c>
      <c r="B28" s="24" t="s">
        <v>119</v>
      </c>
      <c r="C28" s="25" t="s">
        <v>111</v>
      </c>
      <c r="D28" s="25">
        <v>220</v>
      </c>
      <c r="E28" s="9"/>
      <c r="F28" s="9"/>
      <c r="G28" s="9"/>
      <c r="H28" s="9"/>
      <c r="I28" s="40"/>
      <c r="J28" s="37">
        <f t="shared" si="0"/>
        <v>0</v>
      </c>
    </row>
    <row r="29" spans="1:10" s="11" customFormat="1" ht="36" x14ac:dyDescent="0.2">
      <c r="A29" s="24" t="s">
        <v>53</v>
      </c>
      <c r="B29" s="24" t="s">
        <v>371</v>
      </c>
      <c r="C29" s="25" t="s">
        <v>111</v>
      </c>
      <c r="D29" s="25">
        <v>40</v>
      </c>
      <c r="E29" s="9"/>
      <c r="F29" s="9"/>
      <c r="G29" s="9"/>
      <c r="H29" s="9"/>
      <c r="I29" s="40"/>
      <c r="J29" s="37">
        <f t="shared" si="0"/>
        <v>0</v>
      </c>
    </row>
    <row r="30" spans="1:10" s="11" customFormat="1" ht="84" x14ac:dyDescent="0.2">
      <c r="A30" s="24" t="s">
        <v>22</v>
      </c>
      <c r="B30" s="24" t="s">
        <v>234</v>
      </c>
      <c r="C30" s="25" t="s">
        <v>111</v>
      </c>
      <c r="D30" s="25">
        <v>90</v>
      </c>
      <c r="E30" s="9"/>
      <c r="F30" s="9"/>
      <c r="G30" s="9"/>
      <c r="H30" s="9"/>
      <c r="I30" s="40"/>
      <c r="J30" s="37">
        <f t="shared" si="0"/>
        <v>0</v>
      </c>
    </row>
    <row r="31" spans="1:10" s="11" customFormat="1" ht="60" x14ac:dyDescent="0.2">
      <c r="A31" s="24" t="s">
        <v>23</v>
      </c>
      <c r="B31" s="24" t="s">
        <v>372</v>
      </c>
      <c r="C31" s="25" t="s">
        <v>111</v>
      </c>
      <c r="D31" s="25">
        <v>100</v>
      </c>
      <c r="E31" s="9"/>
      <c r="F31" s="9"/>
      <c r="G31" s="9"/>
      <c r="H31" s="9"/>
      <c r="I31" s="40"/>
      <c r="J31" s="37">
        <f t="shared" si="0"/>
        <v>0</v>
      </c>
    </row>
    <row r="32" spans="1:10" s="11" customFormat="1" ht="72" x14ac:dyDescent="0.2">
      <c r="A32" s="24" t="s">
        <v>24</v>
      </c>
      <c r="B32" s="24" t="s">
        <v>236</v>
      </c>
      <c r="C32" s="25" t="s">
        <v>111</v>
      </c>
      <c r="D32" s="25">
        <v>520</v>
      </c>
      <c r="E32" s="9"/>
      <c r="F32" s="9"/>
      <c r="G32" s="9"/>
      <c r="H32" s="9"/>
      <c r="I32" s="40"/>
      <c r="J32" s="37">
        <f t="shared" ref="J32:J57" si="1">D32*I32</f>
        <v>0</v>
      </c>
    </row>
    <row r="33" spans="1:10" s="11" customFormat="1" ht="120" x14ac:dyDescent="0.2">
      <c r="A33" s="24" t="s">
        <v>25</v>
      </c>
      <c r="B33" s="24" t="s">
        <v>237</v>
      </c>
      <c r="C33" s="25" t="s">
        <v>111</v>
      </c>
      <c r="D33" s="25">
        <v>90</v>
      </c>
      <c r="E33" s="9"/>
      <c r="F33" s="9"/>
      <c r="G33" s="9"/>
      <c r="H33" s="9"/>
      <c r="I33" s="40"/>
      <c r="J33" s="37">
        <f t="shared" si="1"/>
        <v>0</v>
      </c>
    </row>
    <row r="34" spans="1:10" s="11" customFormat="1" ht="72" x14ac:dyDescent="0.2">
      <c r="A34" s="24" t="s">
        <v>26</v>
      </c>
      <c r="B34" s="24" t="s">
        <v>238</v>
      </c>
      <c r="C34" s="25" t="s">
        <v>111</v>
      </c>
      <c r="D34" s="25">
        <v>230</v>
      </c>
      <c r="E34" s="9"/>
      <c r="F34" s="9"/>
      <c r="G34" s="9"/>
      <c r="H34" s="9"/>
      <c r="I34" s="40"/>
      <c r="J34" s="37">
        <f t="shared" si="1"/>
        <v>0</v>
      </c>
    </row>
    <row r="35" spans="1:10" s="11" customFormat="1" ht="60" x14ac:dyDescent="0.2">
      <c r="A35" s="24" t="s">
        <v>27</v>
      </c>
      <c r="B35" s="24" t="s">
        <v>239</v>
      </c>
      <c r="C35" s="25" t="s">
        <v>111</v>
      </c>
      <c r="D35" s="25">
        <v>55</v>
      </c>
      <c r="E35" s="9"/>
      <c r="F35" s="9"/>
      <c r="G35" s="9"/>
      <c r="H35" s="9"/>
      <c r="I35" s="40"/>
      <c r="J35" s="37">
        <f t="shared" si="1"/>
        <v>0</v>
      </c>
    </row>
    <row r="36" spans="1:10" s="11" customFormat="1" ht="48" x14ac:dyDescent="0.2">
      <c r="A36" s="24" t="s">
        <v>28</v>
      </c>
      <c r="B36" s="24" t="s">
        <v>240</v>
      </c>
      <c r="C36" s="25" t="s">
        <v>111</v>
      </c>
      <c r="D36" s="25">
        <v>50</v>
      </c>
      <c r="E36" s="9"/>
      <c r="F36" s="9"/>
      <c r="G36" s="9"/>
      <c r="H36" s="9"/>
      <c r="I36" s="40"/>
      <c r="J36" s="37">
        <f t="shared" si="1"/>
        <v>0</v>
      </c>
    </row>
    <row r="37" spans="1:10" s="11" customFormat="1" ht="96" x14ac:dyDescent="0.2">
      <c r="A37" s="24" t="s">
        <v>29</v>
      </c>
      <c r="B37" s="24" t="s">
        <v>112</v>
      </c>
      <c r="C37" s="25" t="s">
        <v>111</v>
      </c>
      <c r="D37" s="25">
        <v>140</v>
      </c>
      <c r="E37" s="9"/>
      <c r="F37" s="9"/>
      <c r="G37" s="9"/>
      <c r="H37" s="9"/>
      <c r="I37" s="40"/>
      <c r="J37" s="37">
        <f t="shared" si="1"/>
        <v>0</v>
      </c>
    </row>
    <row r="38" spans="1:10" s="11" customFormat="1" ht="48" x14ac:dyDescent="0.2">
      <c r="A38" s="24" t="s">
        <v>30</v>
      </c>
      <c r="B38" s="24" t="s">
        <v>241</v>
      </c>
      <c r="C38" s="25" t="s">
        <v>111</v>
      </c>
      <c r="D38" s="25">
        <v>50</v>
      </c>
      <c r="E38" s="9"/>
      <c r="F38" s="9"/>
      <c r="G38" s="9"/>
      <c r="H38" s="9"/>
      <c r="I38" s="40"/>
      <c r="J38" s="37">
        <f t="shared" si="1"/>
        <v>0</v>
      </c>
    </row>
    <row r="39" spans="1:10" s="11" customFormat="1" ht="72" x14ac:dyDescent="0.2">
      <c r="A39" s="24" t="s">
        <v>31</v>
      </c>
      <c r="B39" s="24" t="s">
        <v>242</v>
      </c>
      <c r="C39" s="25" t="s">
        <v>111</v>
      </c>
      <c r="D39" s="25">
        <v>30</v>
      </c>
      <c r="E39" s="9"/>
      <c r="F39" s="9"/>
      <c r="G39" s="9"/>
      <c r="H39" s="9"/>
      <c r="I39" s="40"/>
      <c r="J39" s="37">
        <f t="shared" si="1"/>
        <v>0</v>
      </c>
    </row>
    <row r="40" spans="1:10" s="11" customFormat="1" ht="72" x14ac:dyDescent="0.2">
      <c r="A40" s="24" t="s">
        <v>32</v>
      </c>
      <c r="B40" s="24" t="s">
        <v>243</v>
      </c>
      <c r="C40" s="25" t="s">
        <v>111</v>
      </c>
      <c r="D40" s="25">
        <v>30</v>
      </c>
      <c r="E40" s="9"/>
      <c r="F40" s="9"/>
      <c r="G40" s="9"/>
      <c r="H40" s="9"/>
      <c r="I40" s="40"/>
      <c r="J40" s="37">
        <f t="shared" si="1"/>
        <v>0</v>
      </c>
    </row>
    <row r="41" spans="1:10" s="11" customFormat="1" ht="120" x14ac:dyDescent="0.2">
      <c r="A41" s="24" t="s">
        <v>33</v>
      </c>
      <c r="B41" s="24" t="s">
        <v>244</v>
      </c>
      <c r="C41" s="25" t="s">
        <v>111</v>
      </c>
      <c r="D41" s="25">
        <v>40</v>
      </c>
      <c r="E41" s="9"/>
      <c r="F41" s="9"/>
      <c r="G41" s="9"/>
      <c r="H41" s="9"/>
      <c r="I41" s="40"/>
      <c r="J41" s="37">
        <f t="shared" si="1"/>
        <v>0</v>
      </c>
    </row>
    <row r="42" spans="1:10" s="11" customFormat="1" ht="84" x14ac:dyDescent="0.2">
      <c r="A42" s="24" t="s">
        <v>34</v>
      </c>
      <c r="B42" s="24" t="s">
        <v>245</v>
      </c>
      <c r="C42" s="25" t="s">
        <v>111</v>
      </c>
      <c r="D42" s="25">
        <v>50</v>
      </c>
      <c r="E42" s="9"/>
      <c r="F42" s="9"/>
      <c r="G42" s="9"/>
      <c r="H42" s="9"/>
      <c r="I42" s="40"/>
      <c r="J42" s="37">
        <f t="shared" si="1"/>
        <v>0</v>
      </c>
    </row>
    <row r="43" spans="1:10" s="11" customFormat="1" ht="60" x14ac:dyDescent="0.2">
      <c r="A43" s="24" t="s">
        <v>35</v>
      </c>
      <c r="B43" s="24" t="s">
        <v>235</v>
      </c>
      <c r="C43" s="25" t="s">
        <v>111</v>
      </c>
      <c r="D43" s="25">
        <v>45</v>
      </c>
      <c r="E43" s="9"/>
      <c r="F43" s="9"/>
      <c r="G43" s="9"/>
      <c r="H43" s="9"/>
      <c r="I43" s="40"/>
      <c r="J43" s="37">
        <f t="shared" si="1"/>
        <v>0</v>
      </c>
    </row>
    <row r="44" spans="1:10" s="11" customFormat="1" ht="36" x14ac:dyDescent="0.2">
      <c r="A44" s="24" t="s">
        <v>36</v>
      </c>
      <c r="B44" s="24" t="s">
        <v>116</v>
      </c>
      <c r="C44" s="25" t="s">
        <v>111</v>
      </c>
      <c r="D44" s="25">
        <v>115</v>
      </c>
      <c r="E44" s="9"/>
      <c r="F44" s="9"/>
      <c r="G44" s="9"/>
      <c r="H44" s="9"/>
      <c r="I44" s="40"/>
      <c r="J44" s="37">
        <f t="shared" si="1"/>
        <v>0</v>
      </c>
    </row>
    <row r="45" spans="1:10" s="11" customFormat="1" ht="96" x14ac:dyDescent="0.2">
      <c r="A45" s="24" t="s">
        <v>37</v>
      </c>
      <c r="B45" s="24" t="s">
        <v>246</v>
      </c>
      <c r="C45" s="25" t="s">
        <v>111</v>
      </c>
      <c r="D45" s="25">
        <v>30</v>
      </c>
      <c r="E45" s="9"/>
      <c r="F45" s="9"/>
      <c r="G45" s="9"/>
      <c r="H45" s="9"/>
      <c r="I45" s="40"/>
      <c r="J45" s="37">
        <f t="shared" si="1"/>
        <v>0</v>
      </c>
    </row>
    <row r="46" spans="1:10" s="11" customFormat="1" ht="96" x14ac:dyDescent="0.2">
      <c r="A46" s="24" t="s">
        <v>59</v>
      </c>
      <c r="B46" s="24" t="s">
        <v>247</v>
      </c>
      <c r="C46" s="25" t="s">
        <v>111</v>
      </c>
      <c r="D46" s="25">
        <v>15</v>
      </c>
      <c r="E46" s="9"/>
      <c r="F46" s="9"/>
      <c r="G46" s="9"/>
      <c r="H46" s="9"/>
      <c r="I46" s="40"/>
      <c r="J46" s="37">
        <f t="shared" si="1"/>
        <v>0</v>
      </c>
    </row>
    <row r="47" spans="1:10" s="11" customFormat="1" ht="72" x14ac:dyDescent="0.2">
      <c r="A47" s="24" t="s">
        <v>38</v>
      </c>
      <c r="B47" s="24" t="s">
        <v>248</v>
      </c>
      <c r="C47" s="25" t="s">
        <v>111</v>
      </c>
      <c r="D47" s="25">
        <v>20</v>
      </c>
      <c r="E47" s="9"/>
      <c r="F47" s="9"/>
      <c r="G47" s="9"/>
      <c r="H47" s="9"/>
      <c r="I47" s="40"/>
      <c r="J47" s="37">
        <f t="shared" si="1"/>
        <v>0</v>
      </c>
    </row>
    <row r="48" spans="1:10" s="11" customFormat="1" ht="48" x14ac:dyDescent="0.2">
      <c r="A48" s="24" t="s">
        <v>39</v>
      </c>
      <c r="B48" s="24" t="s">
        <v>249</v>
      </c>
      <c r="C48" s="25" t="s">
        <v>111</v>
      </c>
      <c r="D48" s="25">
        <v>260</v>
      </c>
      <c r="E48" s="9"/>
      <c r="F48" s="9"/>
      <c r="G48" s="9"/>
      <c r="H48" s="9"/>
      <c r="I48" s="40"/>
      <c r="J48" s="37">
        <f t="shared" si="1"/>
        <v>0</v>
      </c>
    </row>
    <row r="49" spans="1:10" s="11" customFormat="1" ht="48" x14ac:dyDescent="0.2">
      <c r="A49" s="24" t="s">
        <v>54</v>
      </c>
      <c r="B49" s="24" t="s">
        <v>250</v>
      </c>
      <c r="C49" s="25" t="s">
        <v>111</v>
      </c>
      <c r="D49" s="25">
        <v>450</v>
      </c>
      <c r="E49" s="9"/>
      <c r="F49" s="9"/>
      <c r="G49" s="9"/>
      <c r="H49" s="9"/>
      <c r="I49" s="40"/>
      <c r="J49" s="37">
        <f t="shared" si="1"/>
        <v>0</v>
      </c>
    </row>
    <row r="50" spans="1:10" s="11" customFormat="1" ht="48" x14ac:dyDescent="0.2">
      <c r="A50" s="24" t="s">
        <v>40</v>
      </c>
      <c r="B50" s="24" t="s">
        <v>251</v>
      </c>
      <c r="C50" s="25" t="s">
        <v>111</v>
      </c>
      <c r="D50" s="25">
        <v>130</v>
      </c>
      <c r="E50" s="9"/>
      <c r="F50" s="9"/>
      <c r="G50" s="9"/>
      <c r="H50" s="9"/>
      <c r="I50" s="40"/>
      <c r="J50" s="37">
        <f t="shared" si="1"/>
        <v>0</v>
      </c>
    </row>
    <row r="51" spans="1:10" s="11" customFormat="1" ht="48" x14ac:dyDescent="0.2">
      <c r="A51" s="24" t="s">
        <v>41</v>
      </c>
      <c r="B51" s="24" t="s">
        <v>252</v>
      </c>
      <c r="C51" s="25" t="s">
        <v>111</v>
      </c>
      <c r="D51" s="25">
        <v>270</v>
      </c>
      <c r="E51" s="9"/>
      <c r="F51" s="9"/>
      <c r="G51" s="9"/>
      <c r="H51" s="9"/>
      <c r="I51" s="40"/>
      <c r="J51" s="37">
        <f t="shared" si="1"/>
        <v>0</v>
      </c>
    </row>
    <row r="52" spans="1:10" s="11" customFormat="1" ht="48" x14ac:dyDescent="0.2">
      <c r="A52" s="24" t="s">
        <v>42</v>
      </c>
      <c r="B52" s="24" t="s">
        <v>253</v>
      </c>
      <c r="C52" s="25" t="s">
        <v>111</v>
      </c>
      <c r="D52" s="25">
        <v>230</v>
      </c>
      <c r="E52" s="9"/>
      <c r="F52" s="9"/>
      <c r="G52" s="9"/>
      <c r="H52" s="9"/>
      <c r="I52" s="40"/>
      <c r="J52" s="37">
        <f t="shared" si="1"/>
        <v>0</v>
      </c>
    </row>
    <row r="53" spans="1:10" s="11" customFormat="1" ht="60" x14ac:dyDescent="0.2">
      <c r="A53" s="24" t="s">
        <v>43</v>
      </c>
      <c r="B53" s="24" t="s">
        <v>117</v>
      </c>
      <c r="C53" s="25" t="s">
        <v>111</v>
      </c>
      <c r="D53" s="25">
        <v>280</v>
      </c>
      <c r="E53" s="9"/>
      <c r="F53" s="9"/>
      <c r="G53" s="9"/>
      <c r="H53" s="9"/>
      <c r="I53" s="40"/>
      <c r="J53" s="37">
        <f t="shared" si="1"/>
        <v>0</v>
      </c>
    </row>
    <row r="54" spans="1:10" s="11" customFormat="1" ht="72" x14ac:dyDescent="0.2">
      <c r="A54" s="24" t="s">
        <v>55</v>
      </c>
      <c r="B54" s="24" t="s">
        <v>254</v>
      </c>
      <c r="C54" s="25" t="s">
        <v>111</v>
      </c>
      <c r="D54" s="25">
        <v>170</v>
      </c>
      <c r="E54" s="9"/>
      <c r="F54" s="9"/>
      <c r="G54" s="9"/>
      <c r="H54" s="9"/>
      <c r="I54" s="40"/>
      <c r="J54" s="37">
        <f t="shared" si="1"/>
        <v>0</v>
      </c>
    </row>
    <row r="55" spans="1:10" s="11" customFormat="1" ht="60" x14ac:dyDescent="0.2">
      <c r="A55" s="24" t="s">
        <v>44</v>
      </c>
      <c r="B55" s="24" t="s">
        <v>255</v>
      </c>
      <c r="C55" s="25" t="s">
        <v>111</v>
      </c>
      <c r="D55" s="25">
        <v>30</v>
      </c>
      <c r="E55" s="9"/>
      <c r="F55" s="9"/>
      <c r="G55" s="9"/>
      <c r="H55" s="9"/>
      <c r="I55" s="40"/>
      <c r="J55" s="37">
        <f t="shared" si="1"/>
        <v>0</v>
      </c>
    </row>
    <row r="56" spans="1:10" s="11" customFormat="1" ht="36" x14ac:dyDescent="0.2">
      <c r="A56" s="24" t="s">
        <v>45</v>
      </c>
      <c r="B56" s="24" t="s">
        <v>256</v>
      </c>
      <c r="C56" s="25" t="s">
        <v>111</v>
      </c>
      <c r="D56" s="25">
        <v>10</v>
      </c>
      <c r="E56" s="9"/>
      <c r="F56" s="9"/>
      <c r="G56" s="9"/>
      <c r="H56" s="9"/>
      <c r="I56" s="40"/>
      <c r="J56" s="37">
        <f t="shared" si="1"/>
        <v>0</v>
      </c>
    </row>
    <row r="57" spans="1:10" s="11" customFormat="1" ht="72" x14ac:dyDescent="0.2">
      <c r="A57" s="24" t="s">
        <v>46</v>
      </c>
      <c r="B57" s="24" t="s">
        <v>373</v>
      </c>
      <c r="C57" s="25" t="s">
        <v>111</v>
      </c>
      <c r="D57" s="25">
        <v>30</v>
      </c>
      <c r="E57" s="9"/>
      <c r="F57" s="9"/>
      <c r="G57" s="9"/>
      <c r="H57" s="9"/>
      <c r="I57" s="40"/>
      <c r="J57" s="37">
        <f t="shared" si="1"/>
        <v>0</v>
      </c>
    </row>
    <row r="58" spans="1:10" s="5" customFormat="1" x14ac:dyDescent="0.25">
      <c r="A58" s="27"/>
      <c r="B58" s="27" t="s">
        <v>57</v>
      </c>
      <c r="C58" s="28"/>
      <c r="D58" s="28"/>
      <c r="E58" s="12"/>
      <c r="F58" s="12"/>
      <c r="G58" s="12"/>
      <c r="H58" s="12"/>
      <c r="I58" s="13"/>
      <c r="J58" s="38">
        <f>SUM(J9:J57)</f>
        <v>0</v>
      </c>
    </row>
    <row r="59" spans="1:10" x14ac:dyDescent="0.25">
      <c r="A59" s="21"/>
    </row>
    <row r="60" spans="1:10" x14ac:dyDescent="0.25">
      <c r="B60" s="29" t="s">
        <v>61</v>
      </c>
      <c r="C60" s="30">
        <f>J58</f>
        <v>0</v>
      </c>
    </row>
    <row r="61" spans="1:10" x14ac:dyDescent="0.25">
      <c r="B61" s="20"/>
      <c r="C61" s="31"/>
    </row>
    <row r="62" spans="1:10" s="14" customFormat="1" ht="15.75" customHeight="1" x14ac:dyDescent="0.25">
      <c r="A62" s="32"/>
      <c r="B62" s="33" t="s">
        <v>374</v>
      </c>
      <c r="C62" s="34"/>
      <c r="D62" s="34"/>
      <c r="I62" s="15"/>
      <c r="J62" s="39"/>
    </row>
    <row r="63" spans="1:10" s="14" customFormat="1" ht="30" x14ac:dyDescent="0.25">
      <c r="A63" s="32"/>
      <c r="B63" s="33" t="s">
        <v>178</v>
      </c>
      <c r="C63" s="34"/>
      <c r="D63" s="34"/>
      <c r="I63" s="15"/>
      <c r="J63" s="39"/>
    </row>
    <row r="64" spans="1:10" s="14" customFormat="1" ht="30" x14ac:dyDescent="0.25">
      <c r="A64" s="32"/>
      <c r="B64" s="33" t="s">
        <v>180</v>
      </c>
      <c r="C64" s="34"/>
      <c r="D64" s="34"/>
      <c r="I64" s="15"/>
      <c r="J64" s="39"/>
    </row>
    <row r="66" spans="2:2" x14ac:dyDescent="0.25">
      <c r="B66" s="16" t="s">
        <v>258</v>
      </c>
    </row>
    <row r="68" spans="2:2" x14ac:dyDescent="0.25">
      <c r="B68" s="16" t="s">
        <v>60</v>
      </c>
    </row>
  </sheetData>
  <sheetProtection algorithmName="SHA-512" hashValue="LmUUV11xLAEnPfdsuqJsr6ZITi7P9XeacK23vauniziI3JQNJ1OlsNX0qyg3hrQ1e3Ux2VbUSYUzaEg3ZAhnjw==" saltValue="JS/SSW+nqU2oB8AASBzhwg==" spinCount="100000" sheet="1" objects="1" scenarios="1"/>
  <pageMargins left="0.7" right="0.7" top="0.75" bottom="0.75" header="0.3" footer="0.3"/>
  <pageSetup paperSize="9" scale="6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2DA02-F757-4231-A4E2-B21988A70563}">
  <sheetPr>
    <pageSetUpPr fitToPage="1"/>
  </sheetPr>
  <dimension ref="A1:J123"/>
  <sheetViews>
    <sheetView view="pageBreakPreview" zoomScaleNormal="100" zoomScaleSheetLayoutView="100" workbookViewId="0">
      <selection activeCell="J1" activeCellId="2" sqref="E10 A1:D1048576 J1:J1048576"/>
    </sheetView>
  </sheetViews>
  <sheetFormatPr defaultColWidth="9.140625" defaultRowHeight="15" x14ac:dyDescent="0.25"/>
  <cols>
    <col min="1" max="1" width="4.85546875" style="16" customWidth="1"/>
    <col min="2" max="2" width="57.5703125" style="16" customWidth="1"/>
    <col min="3" max="3" width="12.7109375" style="19" customWidth="1"/>
    <col min="4" max="4" width="10" style="19" customWidth="1"/>
    <col min="5" max="5" width="28.7109375" style="1" customWidth="1"/>
    <col min="6" max="6" width="13.85546875" style="1" customWidth="1"/>
    <col min="7" max="7" width="18.85546875" style="1" customWidth="1"/>
    <col min="8" max="8" width="14.28515625" style="1" customWidth="1"/>
    <col min="9" max="9" width="15.140625" style="3" customWidth="1"/>
    <col min="10" max="10" width="13.140625" style="35" customWidth="1"/>
    <col min="11" max="11" width="11.85546875" style="1" customWidth="1"/>
    <col min="12" max="12" width="22.5703125" style="1" customWidth="1"/>
    <col min="13" max="16384" width="9.140625" style="1"/>
  </cols>
  <sheetData>
    <row r="1" spans="1:10" ht="21.75" x14ac:dyDescent="0.3">
      <c r="B1" s="17" t="s">
        <v>366</v>
      </c>
      <c r="C1" s="18"/>
      <c r="D1" s="18"/>
      <c r="E1" s="2"/>
      <c r="F1" s="2"/>
      <c r="G1" s="2"/>
    </row>
    <row r="2" spans="1:10" ht="21.75" x14ac:dyDescent="0.3">
      <c r="B2" s="41"/>
    </row>
    <row r="3" spans="1:10" x14ac:dyDescent="0.25">
      <c r="B3" s="20" t="s">
        <v>63</v>
      </c>
    </row>
    <row r="5" spans="1:10" x14ac:dyDescent="0.25">
      <c r="B5" s="16" t="s">
        <v>144</v>
      </c>
    </row>
    <row r="7" spans="1:10" x14ac:dyDescent="0.25">
      <c r="A7" s="21"/>
    </row>
    <row r="8" spans="1:10" s="8" customFormat="1" ht="63.75" x14ac:dyDescent="0.2">
      <c r="A8" s="22" t="s">
        <v>0</v>
      </c>
      <c r="B8" s="22" t="s">
        <v>1</v>
      </c>
      <c r="C8" s="23" t="s">
        <v>2</v>
      </c>
      <c r="D8" s="23" t="s">
        <v>62</v>
      </c>
      <c r="E8" s="6" t="s">
        <v>175</v>
      </c>
      <c r="F8" s="6" t="s">
        <v>176</v>
      </c>
      <c r="G8" s="6" t="s">
        <v>177</v>
      </c>
      <c r="H8" s="6" t="s">
        <v>179</v>
      </c>
      <c r="I8" s="7" t="s">
        <v>56</v>
      </c>
      <c r="J8" s="36" t="s">
        <v>58</v>
      </c>
    </row>
    <row r="9" spans="1:10" s="11" customFormat="1" ht="24" x14ac:dyDescent="0.2">
      <c r="A9" s="24" t="s">
        <v>3</v>
      </c>
      <c r="B9" s="24" t="s">
        <v>260</v>
      </c>
      <c r="C9" s="25" t="s">
        <v>111</v>
      </c>
      <c r="D9" s="26">
        <v>50</v>
      </c>
      <c r="E9" s="9"/>
      <c r="F9" s="9"/>
      <c r="G9" s="9"/>
      <c r="H9" s="9"/>
      <c r="I9" s="10"/>
      <c r="J9" s="37">
        <f t="shared" ref="J9:J40" si="0">D9*I9</f>
        <v>0</v>
      </c>
    </row>
    <row r="10" spans="1:10" s="11" customFormat="1" ht="24" x14ac:dyDescent="0.2">
      <c r="A10" s="24" t="s">
        <v>4</v>
      </c>
      <c r="B10" s="24" t="s">
        <v>261</v>
      </c>
      <c r="C10" s="25" t="s">
        <v>151</v>
      </c>
      <c r="D10" s="26">
        <v>100</v>
      </c>
      <c r="E10" s="24"/>
      <c r="F10" s="9"/>
      <c r="G10" s="9"/>
      <c r="H10" s="9"/>
      <c r="I10" s="10"/>
      <c r="J10" s="37">
        <f t="shared" si="0"/>
        <v>0</v>
      </c>
    </row>
    <row r="11" spans="1:10" s="11" customFormat="1" ht="12" x14ac:dyDescent="0.2">
      <c r="A11" s="24" t="s">
        <v>5</v>
      </c>
      <c r="B11" s="24" t="s">
        <v>262</v>
      </c>
      <c r="C11" s="25" t="s">
        <v>111</v>
      </c>
      <c r="D11" s="26">
        <v>5</v>
      </c>
      <c r="E11" s="9"/>
      <c r="F11" s="9"/>
      <c r="G11" s="9"/>
      <c r="H11" s="9"/>
      <c r="I11" s="10"/>
      <c r="J11" s="37">
        <f t="shared" si="0"/>
        <v>0</v>
      </c>
    </row>
    <row r="12" spans="1:10" s="11" customFormat="1" ht="12" x14ac:dyDescent="0.2">
      <c r="A12" s="24" t="s">
        <v>6</v>
      </c>
      <c r="B12" s="24" t="s">
        <v>263</v>
      </c>
      <c r="C12" s="25" t="s">
        <v>111</v>
      </c>
      <c r="D12" s="25">
        <v>10</v>
      </c>
      <c r="E12" s="9"/>
      <c r="F12" s="9"/>
      <c r="G12" s="9"/>
      <c r="H12" s="9"/>
      <c r="I12" s="10"/>
      <c r="J12" s="37">
        <f t="shared" si="0"/>
        <v>0</v>
      </c>
    </row>
    <row r="13" spans="1:10" s="11" customFormat="1" ht="12" x14ac:dyDescent="0.2">
      <c r="A13" s="24" t="s">
        <v>7</v>
      </c>
      <c r="B13" s="24" t="s">
        <v>264</v>
      </c>
      <c r="C13" s="25" t="s">
        <v>111</v>
      </c>
      <c r="D13" s="26">
        <v>20</v>
      </c>
      <c r="E13" s="9"/>
      <c r="F13" s="9"/>
      <c r="G13" s="9"/>
      <c r="H13" s="9"/>
      <c r="I13" s="10"/>
      <c r="J13" s="37">
        <f t="shared" si="0"/>
        <v>0</v>
      </c>
    </row>
    <row r="14" spans="1:10" s="11" customFormat="1" ht="12" x14ac:dyDescent="0.2">
      <c r="A14" s="24" t="s">
        <v>8</v>
      </c>
      <c r="B14" s="24" t="s">
        <v>163</v>
      </c>
      <c r="C14" s="25" t="s">
        <v>111</v>
      </c>
      <c r="D14" s="25">
        <v>1000</v>
      </c>
      <c r="E14" s="9"/>
      <c r="F14" s="9"/>
      <c r="G14" s="9"/>
      <c r="H14" s="9"/>
      <c r="I14" s="10"/>
      <c r="J14" s="37">
        <f t="shared" si="0"/>
        <v>0</v>
      </c>
    </row>
    <row r="15" spans="1:10" s="11" customFormat="1" ht="12" x14ac:dyDescent="0.2">
      <c r="A15" s="24" t="s">
        <v>9</v>
      </c>
      <c r="B15" s="24" t="s">
        <v>164</v>
      </c>
      <c r="C15" s="25" t="s">
        <v>111</v>
      </c>
      <c r="D15" s="25">
        <v>30</v>
      </c>
      <c r="E15" s="9"/>
      <c r="F15" s="9"/>
      <c r="G15" s="9"/>
      <c r="H15" s="9"/>
      <c r="I15" s="10"/>
      <c r="J15" s="37">
        <f t="shared" si="0"/>
        <v>0</v>
      </c>
    </row>
    <row r="16" spans="1:10" s="11" customFormat="1" ht="36" x14ac:dyDescent="0.2">
      <c r="A16" s="24" t="s">
        <v>10</v>
      </c>
      <c r="B16" s="24" t="s">
        <v>265</v>
      </c>
      <c r="C16" s="25" t="s">
        <v>111</v>
      </c>
      <c r="D16" s="25">
        <v>100</v>
      </c>
      <c r="E16" s="9"/>
      <c r="F16" s="9"/>
      <c r="G16" s="9"/>
      <c r="H16" s="9"/>
      <c r="I16" s="10"/>
      <c r="J16" s="37">
        <f t="shared" si="0"/>
        <v>0</v>
      </c>
    </row>
    <row r="17" spans="1:10" s="11" customFormat="1" ht="36" x14ac:dyDescent="0.2">
      <c r="A17" s="24" t="s">
        <v>11</v>
      </c>
      <c r="B17" s="24" t="s">
        <v>266</v>
      </c>
      <c r="C17" s="25" t="s">
        <v>111</v>
      </c>
      <c r="D17" s="25">
        <v>100</v>
      </c>
      <c r="E17" s="9"/>
      <c r="F17" s="9"/>
      <c r="G17" s="9"/>
      <c r="H17" s="9"/>
      <c r="I17" s="10"/>
      <c r="J17" s="37">
        <f t="shared" si="0"/>
        <v>0</v>
      </c>
    </row>
    <row r="18" spans="1:10" s="11" customFormat="1" ht="36" x14ac:dyDescent="0.2">
      <c r="A18" s="24" t="s">
        <v>12</v>
      </c>
      <c r="B18" s="24" t="s">
        <v>267</v>
      </c>
      <c r="C18" s="25" t="s">
        <v>111</v>
      </c>
      <c r="D18" s="25">
        <v>100</v>
      </c>
      <c r="E18" s="9"/>
      <c r="F18" s="9"/>
      <c r="G18" s="9"/>
      <c r="H18" s="9"/>
      <c r="I18" s="10"/>
      <c r="J18" s="37">
        <f t="shared" si="0"/>
        <v>0</v>
      </c>
    </row>
    <row r="19" spans="1:10" s="11" customFormat="1" ht="36" x14ac:dyDescent="0.2">
      <c r="A19" s="24" t="s">
        <v>13</v>
      </c>
      <c r="B19" s="24" t="s">
        <v>152</v>
      </c>
      <c r="C19" s="25" t="s">
        <v>111</v>
      </c>
      <c r="D19" s="25">
        <v>100</v>
      </c>
      <c r="E19" s="9"/>
      <c r="F19" s="9"/>
      <c r="G19" s="9"/>
      <c r="H19" s="9"/>
      <c r="I19" s="10"/>
      <c r="J19" s="37">
        <f t="shared" si="0"/>
        <v>0</v>
      </c>
    </row>
    <row r="20" spans="1:10" s="11" customFormat="1" ht="36" x14ac:dyDescent="0.2">
      <c r="A20" s="24" t="s">
        <v>14</v>
      </c>
      <c r="B20" s="24" t="s">
        <v>161</v>
      </c>
      <c r="C20" s="25" t="s">
        <v>111</v>
      </c>
      <c r="D20" s="25">
        <v>50</v>
      </c>
      <c r="E20" s="9"/>
      <c r="F20" s="9"/>
      <c r="G20" s="9"/>
      <c r="H20" s="9"/>
      <c r="I20" s="10"/>
      <c r="J20" s="37">
        <f t="shared" si="0"/>
        <v>0</v>
      </c>
    </row>
    <row r="21" spans="1:10" s="11" customFormat="1" ht="24" x14ac:dyDescent="0.2">
      <c r="A21" s="24" t="s">
        <v>15</v>
      </c>
      <c r="B21" s="24" t="s">
        <v>268</v>
      </c>
      <c r="C21" s="25" t="s">
        <v>151</v>
      </c>
      <c r="D21" s="25">
        <v>50</v>
      </c>
      <c r="E21" s="9"/>
      <c r="F21" s="9"/>
      <c r="G21" s="9"/>
      <c r="H21" s="9"/>
      <c r="I21" s="10"/>
      <c r="J21" s="37">
        <f t="shared" si="0"/>
        <v>0</v>
      </c>
    </row>
    <row r="22" spans="1:10" s="11" customFormat="1" ht="36" x14ac:dyDescent="0.2">
      <c r="A22" s="24" t="s">
        <v>16</v>
      </c>
      <c r="B22" s="24" t="s">
        <v>269</v>
      </c>
      <c r="C22" s="25" t="s">
        <v>111</v>
      </c>
      <c r="D22" s="25">
        <v>300</v>
      </c>
      <c r="E22" s="9"/>
      <c r="F22" s="9"/>
      <c r="G22" s="9"/>
      <c r="H22" s="9"/>
      <c r="I22" s="10"/>
      <c r="J22" s="37">
        <f t="shared" si="0"/>
        <v>0</v>
      </c>
    </row>
    <row r="23" spans="1:10" s="11" customFormat="1" ht="12" x14ac:dyDescent="0.2">
      <c r="A23" s="24" t="s">
        <v>17</v>
      </c>
      <c r="B23" s="24" t="s">
        <v>153</v>
      </c>
      <c r="C23" s="25" t="s">
        <v>111</v>
      </c>
      <c r="D23" s="25">
        <v>25000</v>
      </c>
      <c r="E23" s="9"/>
      <c r="F23" s="9"/>
      <c r="G23" s="9"/>
      <c r="H23" s="9"/>
      <c r="I23" s="10"/>
      <c r="J23" s="37">
        <f t="shared" si="0"/>
        <v>0</v>
      </c>
    </row>
    <row r="24" spans="1:10" s="11" customFormat="1" ht="24" x14ac:dyDescent="0.2">
      <c r="A24" s="24" t="s">
        <v>18</v>
      </c>
      <c r="B24" s="24" t="s">
        <v>154</v>
      </c>
      <c r="C24" s="25" t="s">
        <v>111</v>
      </c>
      <c r="D24" s="25">
        <v>2000</v>
      </c>
      <c r="E24" s="9"/>
      <c r="F24" s="9"/>
      <c r="G24" s="9"/>
      <c r="H24" s="9"/>
      <c r="I24" s="10"/>
      <c r="J24" s="37">
        <f t="shared" si="0"/>
        <v>0</v>
      </c>
    </row>
    <row r="25" spans="1:10" s="11" customFormat="1" ht="36" x14ac:dyDescent="0.2">
      <c r="A25" s="24" t="s">
        <v>19</v>
      </c>
      <c r="B25" s="24" t="s">
        <v>270</v>
      </c>
      <c r="C25" s="25" t="s">
        <v>111</v>
      </c>
      <c r="D25" s="25">
        <v>200</v>
      </c>
      <c r="E25" s="9"/>
      <c r="F25" s="9"/>
      <c r="G25" s="9"/>
      <c r="H25" s="9"/>
      <c r="I25" s="10"/>
      <c r="J25" s="37">
        <f t="shared" si="0"/>
        <v>0</v>
      </c>
    </row>
    <row r="26" spans="1:10" s="11" customFormat="1" ht="12" x14ac:dyDescent="0.2">
      <c r="A26" s="24" t="s">
        <v>20</v>
      </c>
      <c r="B26" s="24" t="s">
        <v>271</v>
      </c>
      <c r="C26" s="25" t="s">
        <v>111</v>
      </c>
      <c r="D26" s="25">
        <v>2000</v>
      </c>
      <c r="E26" s="9"/>
      <c r="F26" s="9"/>
      <c r="G26" s="9"/>
      <c r="H26" s="9"/>
      <c r="I26" s="10"/>
      <c r="J26" s="37">
        <f t="shared" si="0"/>
        <v>0</v>
      </c>
    </row>
    <row r="27" spans="1:10" s="11" customFormat="1" ht="24" x14ac:dyDescent="0.2">
      <c r="A27" s="24" t="s">
        <v>21</v>
      </c>
      <c r="B27" s="24" t="s">
        <v>272</v>
      </c>
      <c r="C27" s="25" t="s">
        <v>111</v>
      </c>
      <c r="D27" s="25">
        <v>2000</v>
      </c>
      <c r="E27" s="9"/>
      <c r="F27" s="9"/>
      <c r="G27" s="9"/>
      <c r="H27" s="9"/>
      <c r="I27" s="10"/>
      <c r="J27" s="37">
        <f t="shared" si="0"/>
        <v>0</v>
      </c>
    </row>
    <row r="28" spans="1:10" s="11" customFormat="1" ht="36" x14ac:dyDescent="0.2">
      <c r="A28" s="24" t="s">
        <v>52</v>
      </c>
      <c r="B28" s="24" t="s">
        <v>155</v>
      </c>
      <c r="C28" s="25" t="s">
        <v>111</v>
      </c>
      <c r="D28" s="25">
        <v>1000</v>
      </c>
      <c r="E28" s="9"/>
      <c r="F28" s="9"/>
      <c r="G28" s="9"/>
      <c r="H28" s="9"/>
      <c r="I28" s="10"/>
      <c r="J28" s="37">
        <f t="shared" si="0"/>
        <v>0</v>
      </c>
    </row>
    <row r="29" spans="1:10" s="11" customFormat="1" ht="36" x14ac:dyDescent="0.2">
      <c r="A29" s="24" t="s">
        <v>53</v>
      </c>
      <c r="B29" s="24" t="s">
        <v>273</v>
      </c>
      <c r="C29" s="25" t="s">
        <v>111</v>
      </c>
      <c r="D29" s="25">
        <v>2000</v>
      </c>
      <c r="E29" s="9"/>
      <c r="F29" s="9"/>
      <c r="G29" s="9"/>
      <c r="H29" s="9"/>
      <c r="I29" s="10"/>
      <c r="J29" s="37">
        <f t="shared" si="0"/>
        <v>0</v>
      </c>
    </row>
    <row r="30" spans="1:10" s="11" customFormat="1" ht="36" x14ac:dyDescent="0.2">
      <c r="A30" s="24" t="s">
        <v>22</v>
      </c>
      <c r="B30" s="24" t="s">
        <v>274</v>
      </c>
      <c r="C30" s="25" t="s">
        <v>111</v>
      </c>
      <c r="D30" s="25">
        <v>50</v>
      </c>
      <c r="E30" s="9"/>
      <c r="F30" s="9"/>
      <c r="G30" s="9"/>
      <c r="H30" s="9"/>
      <c r="I30" s="10"/>
      <c r="J30" s="37">
        <f t="shared" si="0"/>
        <v>0</v>
      </c>
    </row>
    <row r="31" spans="1:10" s="11" customFormat="1" ht="36" x14ac:dyDescent="0.2">
      <c r="A31" s="24" t="s">
        <v>23</v>
      </c>
      <c r="B31" s="24" t="s">
        <v>275</v>
      </c>
      <c r="C31" s="25" t="s">
        <v>111</v>
      </c>
      <c r="D31" s="25">
        <v>200</v>
      </c>
      <c r="E31" s="9"/>
      <c r="F31" s="9"/>
      <c r="G31" s="9"/>
      <c r="H31" s="9"/>
      <c r="I31" s="10"/>
      <c r="J31" s="37">
        <f t="shared" si="0"/>
        <v>0</v>
      </c>
    </row>
    <row r="32" spans="1:10" s="11" customFormat="1" ht="12" x14ac:dyDescent="0.2">
      <c r="A32" s="24" t="s">
        <v>24</v>
      </c>
      <c r="B32" s="24" t="s">
        <v>276</v>
      </c>
      <c r="C32" s="25" t="s">
        <v>111</v>
      </c>
      <c r="D32" s="25">
        <v>50</v>
      </c>
      <c r="E32" s="9"/>
      <c r="F32" s="9"/>
      <c r="G32" s="9"/>
      <c r="H32" s="9"/>
      <c r="I32" s="10"/>
      <c r="J32" s="37">
        <f t="shared" si="0"/>
        <v>0</v>
      </c>
    </row>
    <row r="33" spans="1:10" s="11" customFormat="1" ht="36" x14ac:dyDescent="0.2">
      <c r="A33" s="24" t="s">
        <v>25</v>
      </c>
      <c r="B33" s="24" t="s">
        <v>171</v>
      </c>
      <c r="C33" s="25" t="s">
        <v>111</v>
      </c>
      <c r="D33" s="25">
        <v>50</v>
      </c>
      <c r="E33" s="9"/>
      <c r="F33" s="9"/>
      <c r="G33" s="9"/>
      <c r="H33" s="9"/>
      <c r="I33" s="10"/>
      <c r="J33" s="37">
        <f t="shared" si="0"/>
        <v>0</v>
      </c>
    </row>
    <row r="34" spans="1:10" s="11" customFormat="1" ht="36" x14ac:dyDescent="0.2">
      <c r="A34" s="24" t="s">
        <v>26</v>
      </c>
      <c r="B34" s="24" t="s">
        <v>172</v>
      </c>
      <c r="C34" s="25" t="s">
        <v>111</v>
      </c>
      <c r="D34" s="25">
        <v>100</v>
      </c>
      <c r="E34" s="9"/>
      <c r="F34" s="9"/>
      <c r="G34" s="9"/>
      <c r="H34" s="9"/>
      <c r="I34" s="10"/>
      <c r="J34" s="37">
        <f t="shared" si="0"/>
        <v>0</v>
      </c>
    </row>
    <row r="35" spans="1:10" s="11" customFormat="1" ht="36" x14ac:dyDescent="0.2">
      <c r="A35" s="24" t="s">
        <v>27</v>
      </c>
      <c r="B35" s="24" t="s">
        <v>173</v>
      </c>
      <c r="C35" s="25" t="s">
        <v>111</v>
      </c>
      <c r="D35" s="25">
        <v>200</v>
      </c>
      <c r="E35" s="9"/>
      <c r="F35" s="9"/>
      <c r="G35" s="9"/>
      <c r="H35" s="9"/>
      <c r="I35" s="10"/>
      <c r="J35" s="37">
        <f t="shared" si="0"/>
        <v>0</v>
      </c>
    </row>
    <row r="36" spans="1:10" s="11" customFormat="1" ht="84" x14ac:dyDescent="0.2">
      <c r="A36" s="24" t="s">
        <v>28</v>
      </c>
      <c r="B36" s="24" t="s">
        <v>277</v>
      </c>
      <c r="C36" s="25" t="s">
        <v>111</v>
      </c>
      <c r="D36" s="25">
        <v>200</v>
      </c>
      <c r="E36" s="9"/>
      <c r="F36" s="9"/>
      <c r="G36" s="9"/>
      <c r="H36" s="9"/>
      <c r="I36" s="10"/>
      <c r="J36" s="37">
        <f t="shared" si="0"/>
        <v>0</v>
      </c>
    </row>
    <row r="37" spans="1:10" s="11" customFormat="1" ht="84" x14ac:dyDescent="0.2">
      <c r="A37" s="24" t="s">
        <v>29</v>
      </c>
      <c r="B37" s="24" t="s">
        <v>278</v>
      </c>
      <c r="C37" s="25" t="s">
        <v>111</v>
      </c>
      <c r="D37" s="25">
        <v>150</v>
      </c>
      <c r="E37" s="9"/>
      <c r="F37" s="9"/>
      <c r="G37" s="9"/>
      <c r="H37" s="9"/>
      <c r="I37" s="10"/>
      <c r="J37" s="37">
        <f t="shared" si="0"/>
        <v>0</v>
      </c>
    </row>
    <row r="38" spans="1:10" s="11" customFormat="1" ht="36" x14ac:dyDescent="0.2">
      <c r="A38" s="24" t="s">
        <v>30</v>
      </c>
      <c r="B38" s="24" t="s">
        <v>279</v>
      </c>
      <c r="C38" s="25" t="s">
        <v>111</v>
      </c>
      <c r="D38" s="25">
        <v>200</v>
      </c>
      <c r="E38" s="9"/>
      <c r="F38" s="9"/>
      <c r="G38" s="9"/>
      <c r="H38" s="9"/>
      <c r="I38" s="10"/>
      <c r="J38" s="37">
        <f t="shared" si="0"/>
        <v>0</v>
      </c>
    </row>
    <row r="39" spans="1:10" s="11" customFormat="1" ht="36" x14ac:dyDescent="0.2">
      <c r="A39" s="24" t="s">
        <v>31</v>
      </c>
      <c r="B39" s="24" t="s">
        <v>280</v>
      </c>
      <c r="C39" s="25" t="s">
        <v>111</v>
      </c>
      <c r="D39" s="25">
        <v>200</v>
      </c>
      <c r="E39" s="9"/>
      <c r="F39" s="9"/>
      <c r="G39" s="9"/>
      <c r="H39" s="9"/>
      <c r="I39" s="10"/>
      <c r="J39" s="37">
        <f t="shared" si="0"/>
        <v>0</v>
      </c>
    </row>
    <row r="40" spans="1:10" s="11" customFormat="1" ht="36" x14ac:dyDescent="0.2">
      <c r="A40" s="24" t="s">
        <v>32</v>
      </c>
      <c r="B40" s="24" t="s">
        <v>281</v>
      </c>
      <c r="C40" s="25" t="s">
        <v>111</v>
      </c>
      <c r="D40" s="25">
        <v>150</v>
      </c>
      <c r="E40" s="9"/>
      <c r="F40" s="9"/>
      <c r="G40" s="9"/>
      <c r="H40" s="9"/>
      <c r="I40" s="10"/>
      <c r="J40" s="37">
        <f t="shared" si="0"/>
        <v>0</v>
      </c>
    </row>
    <row r="41" spans="1:10" s="11" customFormat="1" ht="84" x14ac:dyDescent="0.2">
      <c r="A41" s="24" t="s">
        <v>33</v>
      </c>
      <c r="B41" s="24" t="s">
        <v>282</v>
      </c>
      <c r="C41" s="25" t="s">
        <v>111</v>
      </c>
      <c r="D41" s="25">
        <v>50</v>
      </c>
      <c r="E41" s="9"/>
      <c r="F41" s="9"/>
      <c r="G41" s="9"/>
      <c r="H41" s="9"/>
      <c r="I41" s="10"/>
      <c r="J41" s="37">
        <f t="shared" ref="J41:J72" si="1">D41*I41</f>
        <v>0</v>
      </c>
    </row>
    <row r="42" spans="1:10" s="11" customFormat="1" ht="84" x14ac:dyDescent="0.2">
      <c r="A42" s="24" t="s">
        <v>34</v>
      </c>
      <c r="B42" s="24" t="s">
        <v>277</v>
      </c>
      <c r="C42" s="25" t="s">
        <v>111</v>
      </c>
      <c r="D42" s="25">
        <v>200</v>
      </c>
      <c r="E42" s="9"/>
      <c r="F42" s="9"/>
      <c r="G42" s="9"/>
      <c r="H42" s="9"/>
      <c r="I42" s="10"/>
      <c r="J42" s="37">
        <f t="shared" si="1"/>
        <v>0</v>
      </c>
    </row>
    <row r="43" spans="1:10" s="11" customFormat="1" ht="84" x14ac:dyDescent="0.2">
      <c r="A43" s="24" t="s">
        <v>35</v>
      </c>
      <c r="B43" s="24" t="s">
        <v>283</v>
      </c>
      <c r="C43" s="25" t="s">
        <v>111</v>
      </c>
      <c r="D43" s="25">
        <v>200</v>
      </c>
      <c r="E43" s="9"/>
      <c r="F43" s="9"/>
      <c r="G43" s="9"/>
      <c r="H43" s="9"/>
      <c r="I43" s="10"/>
      <c r="J43" s="37">
        <f t="shared" si="1"/>
        <v>0</v>
      </c>
    </row>
    <row r="44" spans="1:10" s="11" customFormat="1" ht="84" x14ac:dyDescent="0.2">
      <c r="A44" s="24" t="s">
        <v>36</v>
      </c>
      <c r="B44" s="24" t="s">
        <v>278</v>
      </c>
      <c r="C44" s="25" t="s">
        <v>111</v>
      </c>
      <c r="D44" s="25">
        <v>150</v>
      </c>
      <c r="E44" s="9"/>
      <c r="F44" s="9"/>
      <c r="G44" s="9"/>
      <c r="H44" s="9"/>
      <c r="I44" s="10"/>
      <c r="J44" s="37">
        <f t="shared" si="1"/>
        <v>0</v>
      </c>
    </row>
    <row r="45" spans="1:10" s="11" customFormat="1" ht="132" x14ac:dyDescent="0.2">
      <c r="A45" s="24" t="s">
        <v>37</v>
      </c>
      <c r="B45" s="24" t="s">
        <v>284</v>
      </c>
      <c r="C45" s="25" t="s">
        <v>111</v>
      </c>
      <c r="D45" s="25">
        <v>20</v>
      </c>
      <c r="E45" s="9"/>
      <c r="F45" s="9"/>
      <c r="G45" s="9"/>
      <c r="H45" s="9"/>
      <c r="I45" s="10"/>
      <c r="J45" s="37">
        <f t="shared" si="1"/>
        <v>0</v>
      </c>
    </row>
    <row r="46" spans="1:10" s="11" customFormat="1" ht="132" x14ac:dyDescent="0.2">
      <c r="A46" s="24" t="s">
        <v>59</v>
      </c>
      <c r="B46" s="24" t="s">
        <v>285</v>
      </c>
      <c r="C46" s="25" t="s">
        <v>111</v>
      </c>
      <c r="D46" s="25">
        <v>20</v>
      </c>
      <c r="E46" s="9"/>
      <c r="F46" s="9"/>
      <c r="G46" s="9"/>
      <c r="H46" s="9"/>
      <c r="I46" s="10"/>
      <c r="J46" s="37">
        <f t="shared" si="1"/>
        <v>0</v>
      </c>
    </row>
    <row r="47" spans="1:10" s="11" customFormat="1" ht="132" x14ac:dyDescent="0.2">
      <c r="A47" s="24" t="s">
        <v>38</v>
      </c>
      <c r="B47" s="24" t="s">
        <v>286</v>
      </c>
      <c r="C47" s="25" t="s">
        <v>111</v>
      </c>
      <c r="D47" s="25">
        <v>20</v>
      </c>
      <c r="E47" s="9"/>
      <c r="F47" s="9"/>
      <c r="G47" s="9"/>
      <c r="H47" s="9"/>
      <c r="I47" s="10"/>
      <c r="J47" s="37">
        <f t="shared" si="1"/>
        <v>0</v>
      </c>
    </row>
    <row r="48" spans="1:10" s="11" customFormat="1" ht="132" x14ac:dyDescent="0.2">
      <c r="A48" s="24" t="s">
        <v>39</v>
      </c>
      <c r="B48" s="24" t="s">
        <v>287</v>
      </c>
      <c r="C48" s="25" t="s">
        <v>111</v>
      </c>
      <c r="D48" s="25">
        <v>20</v>
      </c>
      <c r="E48" s="9"/>
      <c r="F48" s="9"/>
      <c r="G48" s="9"/>
      <c r="H48" s="9"/>
      <c r="I48" s="10"/>
      <c r="J48" s="37">
        <f t="shared" si="1"/>
        <v>0</v>
      </c>
    </row>
    <row r="49" spans="1:10" s="11" customFormat="1" ht="132" x14ac:dyDescent="0.2">
      <c r="A49" s="24" t="s">
        <v>54</v>
      </c>
      <c r="B49" s="24" t="s">
        <v>288</v>
      </c>
      <c r="C49" s="25" t="s">
        <v>111</v>
      </c>
      <c r="D49" s="25">
        <v>20</v>
      </c>
      <c r="E49" s="9"/>
      <c r="F49" s="9"/>
      <c r="G49" s="9"/>
      <c r="H49" s="9"/>
      <c r="I49" s="10"/>
      <c r="J49" s="37">
        <f t="shared" si="1"/>
        <v>0</v>
      </c>
    </row>
    <row r="50" spans="1:10" s="11" customFormat="1" ht="132" x14ac:dyDescent="0.2">
      <c r="A50" s="24" t="s">
        <v>40</v>
      </c>
      <c r="B50" s="24" t="s">
        <v>289</v>
      </c>
      <c r="C50" s="25" t="s">
        <v>111</v>
      </c>
      <c r="D50" s="25">
        <v>20</v>
      </c>
      <c r="E50" s="9"/>
      <c r="F50" s="9"/>
      <c r="G50" s="9"/>
      <c r="H50" s="9"/>
      <c r="I50" s="10"/>
      <c r="J50" s="37">
        <f t="shared" si="1"/>
        <v>0</v>
      </c>
    </row>
    <row r="51" spans="1:10" s="11" customFormat="1" ht="24" x14ac:dyDescent="0.2">
      <c r="A51" s="24" t="s">
        <v>45</v>
      </c>
      <c r="B51" s="24" t="s">
        <v>290</v>
      </c>
      <c r="C51" s="25" t="s">
        <v>111</v>
      </c>
      <c r="D51" s="25">
        <v>200</v>
      </c>
      <c r="E51" s="9"/>
      <c r="F51" s="9"/>
      <c r="G51" s="9"/>
      <c r="H51" s="9"/>
      <c r="I51" s="10"/>
      <c r="J51" s="37">
        <f t="shared" si="1"/>
        <v>0</v>
      </c>
    </row>
    <row r="52" spans="1:10" s="11" customFormat="1" ht="216" x14ac:dyDescent="0.2">
      <c r="A52" s="24" t="s">
        <v>46</v>
      </c>
      <c r="B52" s="24" t="s">
        <v>291</v>
      </c>
      <c r="C52" s="25" t="s">
        <v>111</v>
      </c>
      <c r="D52" s="25">
        <v>10</v>
      </c>
      <c r="E52" s="9"/>
      <c r="F52" s="9"/>
      <c r="G52" s="9"/>
      <c r="H52" s="9"/>
      <c r="I52" s="10"/>
      <c r="J52" s="37">
        <f t="shared" si="1"/>
        <v>0</v>
      </c>
    </row>
    <row r="53" spans="1:10" s="11" customFormat="1" ht="168" x14ac:dyDescent="0.2">
      <c r="A53" s="24" t="s">
        <v>47</v>
      </c>
      <c r="B53" s="24" t="s">
        <v>292</v>
      </c>
      <c r="C53" s="25" t="s">
        <v>111</v>
      </c>
      <c r="D53" s="25">
        <v>5</v>
      </c>
      <c r="E53" s="9"/>
      <c r="F53" s="9"/>
      <c r="G53" s="9"/>
      <c r="H53" s="9"/>
      <c r="I53" s="10"/>
      <c r="J53" s="37">
        <f t="shared" si="1"/>
        <v>0</v>
      </c>
    </row>
    <row r="54" spans="1:10" s="11" customFormat="1" ht="168" x14ac:dyDescent="0.2">
      <c r="A54" s="24" t="s">
        <v>48</v>
      </c>
      <c r="B54" s="24" t="s">
        <v>156</v>
      </c>
      <c r="C54" s="25" t="s">
        <v>111</v>
      </c>
      <c r="D54" s="25">
        <v>10</v>
      </c>
      <c r="E54" s="9"/>
      <c r="F54" s="9"/>
      <c r="G54" s="9"/>
      <c r="H54" s="9"/>
      <c r="I54" s="10"/>
      <c r="J54" s="37">
        <f t="shared" si="1"/>
        <v>0</v>
      </c>
    </row>
    <row r="55" spans="1:10" s="11" customFormat="1" ht="168" x14ac:dyDescent="0.2">
      <c r="A55" s="24" t="s">
        <v>49</v>
      </c>
      <c r="B55" s="24" t="s">
        <v>157</v>
      </c>
      <c r="C55" s="25" t="s">
        <v>111</v>
      </c>
      <c r="D55" s="25">
        <v>10</v>
      </c>
      <c r="E55" s="9"/>
      <c r="F55" s="9"/>
      <c r="G55" s="9"/>
      <c r="H55" s="9"/>
      <c r="I55" s="10"/>
      <c r="J55" s="37">
        <f t="shared" si="1"/>
        <v>0</v>
      </c>
    </row>
    <row r="56" spans="1:10" s="11" customFormat="1" ht="216" x14ac:dyDescent="0.2">
      <c r="A56" s="24" t="s">
        <v>50</v>
      </c>
      <c r="B56" s="24" t="s">
        <v>158</v>
      </c>
      <c r="C56" s="25" t="s">
        <v>111</v>
      </c>
      <c r="D56" s="25">
        <v>500</v>
      </c>
      <c r="E56" s="9"/>
      <c r="F56" s="9"/>
      <c r="G56" s="9"/>
      <c r="H56" s="9"/>
      <c r="I56" s="10"/>
      <c r="J56" s="37">
        <f t="shared" si="1"/>
        <v>0</v>
      </c>
    </row>
    <row r="57" spans="1:10" s="11" customFormat="1" ht="36" x14ac:dyDescent="0.2">
      <c r="A57" s="24" t="s">
        <v>51</v>
      </c>
      <c r="B57" s="24" t="s">
        <v>293</v>
      </c>
      <c r="C57" s="25" t="s">
        <v>111</v>
      </c>
      <c r="D57" s="25">
        <v>2</v>
      </c>
      <c r="E57" s="9"/>
      <c r="F57" s="9"/>
      <c r="G57" s="9"/>
      <c r="H57" s="9"/>
      <c r="I57" s="10"/>
      <c r="J57" s="37">
        <f t="shared" si="1"/>
        <v>0</v>
      </c>
    </row>
    <row r="58" spans="1:10" s="11" customFormat="1" ht="24" x14ac:dyDescent="0.2">
      <c r="A58" s="24" t="s">
        <v>64</v>
      </c>
      <c r="B58" s="24" t="s">
        <v>160</v>
      </c>
      <c r="C58" s="25" t="s">
        <v>111</v>
      </c>
      <c r="D58" s="25">
        <v>3000</v>
      </c>
      <c r="E58" s="9"/>
      <c r="F58" s="9"/>
      <c r="G58" s="9"/>
      <c r="H58" s="9"/>
      <c r="I58" s="10"/>
      <c r="J58" s="37">
        <f t="shared" si="1"/>
        <v>0</v>
      </c>
    </row>
    <row r="59" spans="1:10" s="11" customFormat="1" ht="24" x14ac:dyDescent="0.2">
      <c r="A59" s="24" t="s">
        <v>65</v>
      </c>
      <c r="B59" s="24" t="s">
        <v>162</v>
      </c>
      <c r="C59" s="25" t="s">
        <v>111</v>
      </c>
      <c r="D59" s="25">
        <v>500</v>
      </c>
      <c r="E59" s="9"/>
      <c r="F59" s="9"/>
      <c r="G59" s="9"/>
      <c r="H59" s="9"/>
      <c r="I59" s="10"/>
      <c r="J59" s="37">
        <f t="shared" si="1"/>
        <v>0</v>
      </c>
    </row>
    <row r="60" spans="1:10" s="11" customFormat="1" ht="24" x14ac:dyDescent="0.2">
      <c r="A60" s="24" t="s">
        <v>66</v>
      </c>
      <c r="B60" s="24" t="s">
        <v>294</v>
      </c>
      <c r="C60" s="25" t="s">
        <v>111</v>
      </c>
      <c r="D60" s="25">
        <v>200</v>
      </c>
      <c r="E60" s="9"/>
      <c r="F60" s="9"/>
      <c r="G60" s="9"/>
      <c r="H60" s="9"/>
      <c r="I60" s="10"/>
      <c r="J60" s="37">
        <f t="shared" si="1"/>
        <v>0</v>
      </c>
    </row>
    <row r="61" spans="1:10" s="11" customFormat="1" ht="48" x14ac:dyDescent="0.2">
      <c r="A61" s="24" t="s">
        <v>67</v>
      </c>
      <c r="B61" s="24" t="s">
        <v>295</v>
      </c>
      <c r="C61" s="25" t="s">
        <v>111</v>
      </c>
      <c r="D61" s="25">
        <v>500</v>
      </c>
      <c r="E61" s="9"/>
      <c r="F61" s="9"/>
      <c r="G61" s="9"/>
      <c r="H61" s="9"/>
      <c r="I61" s="10"/>
      <c r="J61" s="37">
        <f t="shared" si="1"/>
        <v>0</v>
      </c>
    </row>
    <row r="62" spans="1:10" s="11" customFormat="1" ht="48" x14ac:dyDescent="0.2">
      <c r="A62" s="24" t="s">
        <v>68</v>
      </c>
      <c r="B62" s="24" t="s">
        <v>296</v>
      </c>
      <c r="C62" s="25" t="s">
        <v>111</v>
      </c>
      <c r="D62" s="25">
        <v>500</v>
      </c>
      <c r="E62" s="9"/>
      <c r="F62" s="9"/>
      <c r="G62" s="9"/>
      <c r="H62" s="9"/>
      <c r="I62" s="10"/>
      <c r="J62" s="37">
        <f t="shared" si="1"/>
        <v>0</v>
      </c>
    </row>
    <row r="63" spans="1:10" s="11" customFormat="1" ht="48" x14ac:dyDescent="0.2">
      <c r="A63" s="24" t="s">
        <v>69</v>
      </c>
      <c r="B63" s="24" t="s">
        <v>297</v>
      </c>
      <c r="C63" s="25" t="s">
        <v>111</v>
      </c>
      <c r="D63" s="25">
        <v>100</v>
      </c>
      <c r="E63" s="9"/>
      <c r="F63" s="9"/>
      <c r="G63" s="9"/>
      <c r="H63" s="9"/>
      <c r="I63" s="10"/>
      <c r="J63" s="37">
        <f t="shared" si="1"/>
        <v>0</v>
      </c>
    </row>
    <row r="64" spans="1:10" s="11" customFormat="1" ht="48" x14ac:dyDescent="0.2">
      <c r="A64" s="24" t="s">
        <v>70</v>
      </c>
      <c r="B64" s="24" t="s">
        <v>298</v>
      </c>
      <c r="C64" s="25" t="s">
        <v>111</v>
      </c>
      <c r="D64" s="25">
        <v>300</v>
      </c>
      <c r="E64" s="9"/>
      <c r="F64" s="9"/>
      <c r="G64" s="9"/>
      <c r="H64" s="9"/>
      <c r="I64" s="10"/>
      <c r="J64" s="37">
        <f t="shared" si="1"/>
        <v>0</v>
      </c>
    </row>
    <row r="65" spans="1:10" s="11" customFormat="1" ht="24" x14ac:dyDescent="0.2">
      <c r="A65" s="24" t="s">
        <v>71</v>
      </c>
      <c r="B65" s="24" t="s">
        <v>147</v>
      </c>
      <c r="C65" s="25" t="s">
        <v>148</v>
      </c>
      <c r="D65" s="25">
        <v>50</v>
      </c>
      <c r="E65" s="9"/>
      <c r="F65" s="9"/>
      <c r="G65" s="9"/>
      <c r="H65" s="9"/>
      <c r="I65" s="10"/>
      <c r="J65" s="37">
        <f t="shared" si="1"/>
        <v>0</v>
      </c>
    </row>
    <row r="66" spans="1:10" s="11" customFormat="1" ht="12" x14ac:dyDescent="0.2">
      <c r="A66" s="24" t="s">
        <v>72</v>
      </c>
      <c r="B66" s="24" t="s">
        <v>299</v>
      </c>
      <c r="C66" s="25" t="s">
        <v>111</v>
      </c>
      <c r="D66" s="25">
        <v>100</v>
      </c>
      <c r="E66" s="9"/>
      <c r="F66" s="9"/>
      <c r="G66" s="9"/>
      <c r="H66" s="9"/>
      <c r="I66" s="10"/>
      <c r="J66" s="37">
        <f t="shared" si="1"/>
        <v>0</v>
      </c>
    </row>
    <row r="67" spans="1:10" s="11" customFormat="1" ht="12" x14ac:dyDescent="0.2">
      <c r="A67" s="24" t="s">
        <v>73</v>
      </c>
      <c r="B67" s="24" t="s">
        <v>149</v>
      </c>
      <c r="C67" s="25" t="s">
        <v>111</v>
      </c>
      <c r="D67" s="25">
        <v>200</v>
      </c>
      <c r="E67" s="9"/>
      <c r="F67" s="9"/>
      <c r="G67" s="9"/>
      <c r="H67" s="9"/>
      <c r="I67" s="10"/>
      <c r="J67" s="37">
        <f t="shared" si="1"/>
        <v>0</v>
      </c>
    </row>
    <row r="68" spans="1:10" s="11" customFormat="1" ht="12" x14ac:dyDescent="0.2">
      <c r="A68" s="24" t="s">
        <v>74</v>
      </c>
      <c r="B68" s="24" t="s">
        <v>300</v>
      </c>
      <c r="C68" s="25" t="s">
        <v>111</v>
      </c>
      <c r="D68" s="25">
        <v>50</v>
      </c>
      <c r="E68" s="9"/>
      <c r="F68" s="9"/>
      <c r="G68" s="9"/>
      <c r="H68" s="9"/>
      <c r="I68" s="10"/>
      <c r="J68" s="37">
        <f t="shared" si="1"/>
        <v>0</v>
      </c>
    </row>
    <row r="69" spans="1:10" s="11" customFormat="1" ht="84" x14ac:dyDescent="0.2">
      <c r="A69" s="24" t="s">
        <v>75</v>
      </c>
      <c r="B69" s="24" t="s">
        <v>301</v>
      </c>
      <c r="C69" s="25" t="s">
        <v>111</v>
      </c>
      <c r="D69" s="25">
        <v>1000</v>
      </c>
      <c r="E69" s="9"/>
      <c r="F69" s="9"/>
      <c r="G69" s="9"/>
      <c r="H69" s="9"/>
      <c r="I69" s="10"/>
      <c r="J69" s="37">
        <f t="shared" si="1"/>
        <v>0</v>
      </c>
    </row>
    <row r="70" spans="1:10" s="11" customFormat="1" ht="24" x14ac:dyDescent="0.2">
      <c r="A70" s="24" t="s">
        <v>76</v>
      </c>
      <c r="B70" s="24" t="s">
        <v>302</v>
      </c>
      <c r="C70" s="25" t="s">
        <v>111</v>
      </c>
      <c r="D70" s="25">
        <v>5000</v>
      </c>
      <c r="E70" s="9"/>
      <c r="F70" s="9"/>
      <c r="G70" s="9"/>
      <c r="H70" s="9"/>
      <c r="I70" s="10"/>
      <c r="J70" s="37">
        <f t="shared" si="1"/>
        <v>0</v>
      </c>
    </row>
    <row r="71" spans="1:10" s="11" customFormat="1" ht="24" x14ac:dyDescent="0.2">
      <c r="A71" s="24" t="s">
        <v>77</v>
      </c>
      <c r="B71" s="24" t="s">
        <v>303</v>
      </c>
      <c r="C71" s="25" t="s">
        <v>111</v>
      </c>
      <c r="D71" s="25">
        <v>500</v>
      </c>
      <c r="E71" s="9"/>
      <c r="F71" s="9"/>
      <c r="G71" s="9"/>
      <c r="H71" s="9"/>
      <c r="I71" s="10"/>
      <c r="J71" s="37">
        <f t="shared" si="1"/>
        <v>0</v>
      </c>
    </row>
    <row r="72" spans="1:10" s="11" customFormat="1" ht="24" x14ac:dyDescent="0.2">
      <c r="A72" s="24" t="s">
        <v>78</v>
      </c>
      <c r="B72" s="24" t="s">
        <v>304</v>
      </c>
      <c r="C72" s="25" t="s">
        <v>111</v>
      </c>
      <c r="D72" s="25">
        <v>5000</v>
      </c>
      <c r="E72" s="9"/>
      <c r="F72" s="9"/>
      <c r="G72" s="9"/>
      <c r="H72" s="9"/>
      <c r="I72" s="10"/>
      <c r="J72" s="37">
        <f t="shared" si="1"/>
        <v>0</v>
      </c>
    </row>
    <row r="73" spans="1:10" s="11" customFormat="1" ht="24" x14ac:dyDescent="0.2">
      <c r="A73" s="24" t="s">
        <v>79</v>
      </c>
      <c r="B73" s="24" t="s">
        <v>305</v>
      </c>
      <c r="C73" s="25" t="s">
        <v>111</v>
      </c>
      <c r="D73" s="25">
        <v>2000</v>
      </c>
      <c r="E73" s="9"/>
      <c r="F73" s="9"/>
      <c r="G73" s="9"/>
      <c r="H73" s="9"/>
      <c r="I73" s="10"/>
      <c r="J73" s="37">
        <f t="shared" ref="J73:J104" si="2">D73*I73</f>
        <v>0</v>
      </c>
    </row>
    <row r="74" spans="1:10" s="11" customFormat="1" ht="24" x14ac:dyDescent="0.2">
      <c r="A74" s="24" t="s">
        <v>80</v>
      </c>
      <c r="B74" s="24" t="s">
        <v>306</v>
      </c>
      <c r="C74" s="25" t="s">
        <v>111</v>
      </c>
      <c r="D74" s="25">
        <v>500</v>
      </c>
      <c r="E74" s="9"/>
      <c r="F74" s="9"/>
      <c r="G74" s="9"/>
      <c r="H74" s="9"/>
      <c r="I74" s="10"/>
      <c r="J74" s="37">
        <f t="shared" si="2"/>
        <v>0</v>
      </c>
    </row>
    <row r="75" spans="1:10" s="11" customFormat="1" ht="24" x14ac:dyDescent="0.2">
      <c r="A75" s="24" t="s">
        <v>81</v>
      </c>
      <c r="B75" s="24" t="s">
        <v>307</v>
      </c>
      <c r="C75" s="25" t="s">
        <v>111</v>
      </c>
      <c r="D75" s="25">
        <v>5000</v>
      </c>
      <c r="E75" s="9"/>
      <c r="F75" s="9"/>
      <c r="G75" s="9"/>
      <c r="H75" s="9"/>
      <c r="I75" s="10"/>
      <c r="J75" s="37">
        <f t="shared" si="2"/>
        <v>0</v>
      </c>
    </row>
    <row r="76" spans="1:10" s="11" customFormat="1" ht="24" x14ac:dyDescent="0.2">
      <c r="A76" s="24" t="s">
        <v>82</v>
      </c>
      <c r="B76" s="24" t="s">
        <v>308</v>
      </c>
      <c r="C76" s="25" t="s">
        <v>111</v>
      </c>
      <c r="D76" s="25">
        <v>600</v>
      </c>
      <c r="E76" s="9"/>
      <c r="F76" s="9"/>
      <c r="G76" s="9"/>
      <c r="H76" s="9"/>
      <c r="I76" s="10"/>
      <c r="J76" s="37">
        <f t="shared" si="2"/>
        <v>0</v>
      </c>
    </row>
    <row r="77" spans="1:10" s="11" customFormat="1" ht="12" x14ac:dyDescent="0.2">
      <c r="A77" s="24" t="s">
        <v>83</v>
      </c>
      <c r="B77" s="24" t="s">
        <v>309</v>
      </c>
      <c r="C77" s="25" t="s">
        <v>111</v>
      </c>
      <c r="D77" s="25">
        <v>1000</v>
      </c>
      <c r="E77" s="9"/>
      <c r="F77" s="9"/>
      <c r="G77" s="9"/>
      <c r="H77" s="9"/>
      <c r="I77" s="10"/>
      <c r="J77" s="37">
        <f t="shared" si="2"/>
        <v>0</v>
      </c>
    </row>
    <row r="78" spans="1:10" s="11" customFormat="1" ht="36" x14ac:dyDescent="0.2">
      <c r="A78" s="24" t="s">
        <v>84</v>
      </c>
      <c r="B78" s="24" t="s">
        <v>310</v>
      </c>
      <c r="C78" s="25" t="s">
        <v>111</v>
      </c>
      <c r="D78" s="25">
        <v>1000</v>
      </c>
      <c r="E78" s="9"/>
      <c r="F78" s="9"/>
      <c r="G78" s="9"/>
      <c r="H78" s="9"/>
      <c r="I78" s="10"/>
      <c r="J78" s="37">
        <f t="shared" si="2"/>
        <v>0</v>
      </c>
    </row>
    <row r="79" spans="1:10" s="11" customFormat="1" ht="12" x14ac:dyDescent="0.2">
      <c r="A79" s="24" t="s">
        <v>85</v>
      </c>
      <c r="B79" s="24" t="s">
        <v>311</v>
      </c>
      <c r="C79" s="25" t="s">
        <v>111</v>
      </c>
      <c r="D79" s="25">
        <v>3000</v>
      </c>
      <c r="E79" s="9"/>
      <c r="F79" s="9"/>
      <c r="G79" s="9"/>
      <c r="H79" s="9"/>
      <c r="I79" s="10"/>
      <c r="J79" s="37">
        <f t="shared" si="2"/>
        <v>0</v>
      </c>
    </row>
    <row r="80" spans="1:10" s="11" customFormat="1" ht="12" x14ac:dyDescent="0.2">
      <c r="A80" s="24" t="s">
        <v>86</v>
      </c>
      <c r="B80" s="24" t="s">
        <v>312</v>
      </c>
      <c r="C80" s="25" t="s">
        <v>111</v>
      </c>
      <c r="D80" s="25">
        <v>1500</v>
      </c>
      <c r="E80" s="9"/>
      <c r="F80" s="9"/>
      <c r="G80" s="9"/>
      <c r="H80" s="9"/>
      <c r="I80" s="10"/>
      <c r="J80" s="37">
        <f t="shared" si="2"/>
        <v>0</v>
      </c>
    </row>
    <row r="81" spans="1:10" s="11" customFormat="1" ht="12" x14ac:dyDescent="0.2">
      <c r="A81" s="24" t="s">
        <v>87</v>
      </c>
      <c r="B81" s="24" t="s">
        <v>165</v>
      </c>
      <c r="C81" s="25" t="s">
        <v>111</v>
      </c>
      <c r="D81" s="25">
        <v>1500</v>
      </c>
      <c r="E81" s="9"/>
      <c r="F81" s="9"/>
      <c r="G81" s="9"/>
      <c r="H81" s="9"/>
      <c r="I81" s="10"/>
      <c r="J81" s="37">
        <f t="shared" si="2"/>
        <v>0</v>
      </c>
    </row>
    <row r="82" spans="1:10" s="11" customFormat="1" ht="12" x14ac:dyDescent="0.2">
      <c r="A82" s="24" t="s">
        <v>88</v>
      </c>
      <c r="B82" s="24" t="s">
        <v>166</v>
      </c>
      <c r="C82" s="25" t="s">
        <v>111</v>
      </c>
      <c r="D82" s="25">
        <v>5000</v>
      </c>
      <c r="E82" s="9"/>
      <c r="F82" s="9"/>
      <c r="G82" s="9"/>
      <c r="H82" s="9"/>
      <c r="I82" s="10"/>
      <c r="J82" s="37">
        <f t="shared" si="2"/>
        <v>0</v>
      </c>
    </row>
    <row r="83" spans="1:10" s="11" customFormat="1" ht="12" x14ac:dyDescent="0.2">
      <c r="A83" s="24" t="s">
        <v>89</v>
      </c>
      <c r="B83" s="24" t="s">
        <v>313</v>
      </c>
      <c r="C83" s="25" t="s">
        <v>111</v>
      </c>
      <c r="D83" s="25">
        <v>3000</v>
      </c>
      <c r="E83" s="9"/>
      <c r="F83" s="9"/>
      <c r="G83" s="9"/>
      <c r="H83" s="9"/>
      <c r="I83" s="10"/>
      <c r="J83" s="37">
        <f t="shared" si="2"/>
        <v>0</v>
      </c>
    </row>
    <row r="84" spans="1:10" s="11" customFormat="1" ht="12" x14ac:dyDescent="0.2">
      <c r="A84" s="24" t="s">
        <v>90</v>
      </c>
      <c r="B84" s="24" t="s">
        <v>167</v>
      </c>
      <c r="C84" s="25" t="s">
        <v>111</v>
      </c>
      <c r="D84" s="25">
        <v>1000</v>
      </c>
      <c r="E84" s="9"/>
      <c r="F84" s="9"/>
      <c r="G84" s="9"/>
      <c r="H84" s="9"/>
      <c r="I84" s="10"/>
      <c r="J84" s="37">
        <f t="shared" si="2"/>
        <v>0</v>
      </c>
    </row>
    <row r="85" spans="1:10" s="11" customFormat="1" ht="12" x14ac:dyDescent="0.2">
      <c r="A85" s="24" t="s">
        <v>91</v>
      </c>
      <c r="B85" s="24" t="s">
        <v>314</v>
      </c>
      <c r="C85" s="25" t="s">
        <v>111</v>
      </c>
      <c r="D85" s="25">
        <v>1000</v>
      </c>
      <c r="E85" s="9"/>
      <c r="F85" s="9"/>
      <c r="G85" s="9"/>
      <c r="H85" s="9"/>
      <c r="I85" s="10"/>
      <c r="J85" s="37">
        <f t="shared" si="2"/>
        <v>0</v>
      </c>
    </row>
    <row r="86" spans="1:10" s="11" customFormat="1" ht="12" x14ac:dyDescent="0.2">
      <c r="A86" s="24" t="s">
        <v>92</v>
      </c>
      <c r="B86" s="24" t="s">
        <v>315</v>
      </c>
      <c r="C86" s="25" t="s">
        <v>111</v>
      </c>
      <c r="D86" s="25">
        <v>5000</v>
      </c>
      <c r="E86" s="9"/>
      <c r="F86" s="9"/>
      <c r="G86" s="9"/>
      <c r="H86" s="9"/>
      <c r="I86" s="10"/>
      <c r="J86" s="37">
        <f t="shared" si="2"/>
        <v>0</v>
      </c>
    </row>
    <row r="87" spans="1:10" s="11" customFormat="1" ht="12" x14ac:dyDescent="0.2">
      <c r="A87" s="24" t="s">
        <v>93</v>
      </c>
      <c r="B87" s="24" t="s">
        <v>168</v>
      </c>
      <c r="C87" s="25" t="s">
        <v>111</v>
      </c>
      <c r="D87" s="25">
        <v>4000</v>
      </c>
      <c r="E87" s="9"/>
      <c r="F87" s="9"/>
      <c r="G87" s="9"/>
      <c r="H87" s="9"/>
      <c r="I87" s="10"/>
      <c r="J87" s="37">
        <f t="shared" si="2"/>
        <v>0</v>
      </c>
    </row>
    <row r="88" spans="1:10" s="11" customFormat="1" ht="120" x14ac:dyDescent="0.2">
      <c r="A88" s="24" t="s">
        <v>94</v>
      </c>
      <c r="B88" s="24" t="s">
        <v>316</v>
      </c>
      <c r="C88" s="25" t="s">
        <v>111</v>
      </c>
      <c r="D88" s="25">
        <v>500</v>
      </c>
      <c r="E88" s="9"/>
      <c r="F88" s="9"/>
      <c r="G88" s="9"/>
      <c r="H88" s="9"/>
      <c r="I88" s="10"/>
      <c r="J88" s="37">
        <f t="shared" si="2"/>
        <v>0</v>
      </c>
    </row>
    <row r="89" spans="1:10" s="11" customFormat="1" ht="120" x14ac:dyDescent="0.2">
      <c r="A89" s="24" t="s">
        <v>95</v>
      </c>
      <c r="B89" s="24" t="s">
        <v>317</v>
      </c>
      <c r="C89" s="25" t="s">
        <v>111</v>
      </c>
      <c r="D89" s="25">
        <v>1000</v>
      </c>
      <c r="E89" s="9"/>
      <c r="F89" s="9"/>
      <c r="G89" s="9"/>
      <c r="H89" s="9"/>
      <c r="I89" s="10"/>
      <c r="J89" s="37">
        <f t="shared" si="2"/>
        <v>0</v>
      </c>
    </row>
    <row r="90" spans="1:10" s="11" customFormat="1" ht="108" x14ac:dyDescent="0.2">
      <c r="A90" s="24" t="s">
        <v>96</v>
      </c>
      <c r="B90" s="24" t="s">
        <v>318</v>
      </c>
      <c r="C90" s="25" t="s">
        <v>111</v>
      </c>
      <c r="D90" s="25">
        <v>1000</v>
      </c>
      <c r="E90" s="9"/>
      <c r="F90" s="9"/>
      <c r="G90" s="9"/>
      <c r="H90" s="9"/>
      <c r="I90" s="10"/>
      <c r="J90" s="37">
        <f t="shared" si="2"/>
        <v>0</v>
      </c>
    </row>
    <row r="91" spans="1:10" s="11" customFormat="1" ht="108" x14ac:dyDescent="0.2">
      <c r="A91" s="24" t="s">
        <v>97</v>
      </c>
      <c r="B91" s="24" t="s">
        <v>319</v>
      </c>
      <c r="C91" s="25" t="s">
        <v>111</v>
      </c>
      <c r="D91" s="25">
        <v>1000</v>
      </c>
      <c r="E91" s="9"/>
      <c r="F91" s="9"/>
      <c r="G91" s="9"/>
      <c r="H91" s="9"/>
      <c r="I91" s="10"/>
      <c r="J91" s="37">
        <f t="shared" si="2"/>
        <v>0</v>
      </c>
    </row>
    <row r="92" spans="1:10" s="11" customFormat="1" ht="120" x14ac:dyDescent="0.2">
      <c r="A92" s="24" t="s">
        <v>98</v>
      </c>
      <c r="B92" s="24" t="s">
        <v>320</v>
      </c>
      <c r="C92" s="25" t="s">
        <v>111</v>
      </c>
      <c r="D92" s="25">
        <v>1000</v>
      </c>
      <c r="E92" s="9"/>
      <c r="F92" s="9"/>
      <c r="G92" s="9"/>
      <c r="H92" s="9"/>
      <c r="I92" s="10"/>
      <c r="J92" s="37">
        <f t="shared" si="2"/>
        <v>0</v>
      </c>
    </row>
    <row r="93" spans="1:10" s="11" customFormat="1" ht="108" x14ac:dyDescent="0.2">
      <c r="A93" s="24" t="s">
        <v>99</v>
      </c>
      <c r="B93" s="24" t="s">
        <v>319</v>
      </c>
      <c r="C93" s="25" t="s">
        <v>111</v>
      </c>
      <c r="D93" s="25">
        <v>1000</v>
      </c>
      <c r="E93" s="9"/>
      <c r="F93" s="9"/>
      <c r="G93" s="9"/>
      <c r="H93" s="9"/>
      <c r="I93" s="10"/>
      <c r="J93" s="37">
        <f t="shared" si="2"/>
        <v>0</v>
      </c>
    </row>
    <row r="94" spans="1:10" s="11" customFormat="1" ht="120" x14ac:dyDescent="0.2">
      <c r="A94" s="24" t="s">
        <v>100</v>
      </c>
      <c r="B94" s="24" t="s">
        <v>321</v>
      </c>
      <c r="C94" s="25" t="s">
        <v>111</v>
      </c>
      <c r="D94" s="25">
        <v>1000</v>
      </c>
      <c r="E94" s="9"/>
      <c r="F94" s="9"/>
      <c r="G94" s="9"/>
      <c r="H94" s="9"/>
      <c r="I94" s="10"/>
      <c r="J94" s="37">
        <f t="shared" si="2"/>
        <v>0</v>
      </c>
    </row>
    <row r="95" spans="1:10" s="11" customFormat="1" ht="108" x14ac:dyDescent="0.2">
      <c r="A95" s="24" t="s">
        <v>101</v>
      </c>
      <c r="B95" s="24" t="s">
        <v>322</v>
      </c>
      <c r="C95" s="25" t="s">
        <v>111</v>
      </c>
      <c r="D95" s="25">
        <v>1000</v>
      </c>
      <c r="E95" s="9"/>
      <c r="F95" s="9"/>
      <c r="G95" s="9"/>
      <c r="H95" s="9"/>
      <c r="I95" s="10"/>
      <c r="J95" s="37">
        <f t="shared" si="2"/>
        <v>0</v>
      </c>
    </row>
    <row r="96" spans="1:10" s="11" customFormat="1" ht="108" x14ac:dyDescent="0.2">
      <c r="A96" s="24" t="s">
        <v>102</v>
      </c>
      <c r="B96" s="24" t="s">
        <v>323</v>
      </c>
      <c r="C96" s="25" t="s">
        <v>111</v>
      </c>
      <c r="D96" s="25">
        <v>1000</v>
      </c>
      <c r="E96" s="9"/>
      <c r="F96" s="9"/>
      <c r="G96" s="9"/>
      <c r="H96" s="9"/>
      <c r="I96" s="10"/>
      <c r="J96" s="37">
        <f t="shared" si="2"/>
        <v>0</v>
      </c>
    </row>
    <row r="97" spans="1:10" s="11" customFormat="1" ht="24" x14ac:dyDescent="0.2">
      <c r="A97" s="24" t="s">
        <v>103</v>
      </c>
      <c r="B97" s="24" t="s">
        <v>324</v>
      </c>
      <c r="C97" s="25" t="s">
        <v>111</v>
      </c>
      <c r="D97" s="25">
        <v>100</v>
      </c>
      <c r="E97" s="9"/>
      <c r="F97" s="9"/>
      <c r="G97" s="9"/>
      <c r="H97" s="9"/>
      <c r="I97" s="10"/>
      <c r="J97" s="37">
        <f t="shared" si="2"/>
        <v>0</v>
      </c>
    </row>
    <row r="98" spans="1:10" s="11" customFormat="1" ht="24" x14ac:dyDescent="0.2">
      <c r="A98" s="24" t="s">
        <v>104</v>
      </c>
      <c r="B98" s="24" t="s">
        <v>325</v>
      </c>
      <c r="C98" s="25" t="s">
        <v>111</v>
      </c>
      <c r="D98" s="25">
        <v>100</v>
      </c>
      <c r="E98" s="9"/>
      <c r="F98" s="9"/>
      <c r="G98" s="9"/>
      <c r="H98" s="9"/>
      <c r="I98" s="10"/>
      <c r="J98" s="37">
        <f t="shared" si="2"/>
        <v>0</v>
      </c>
    </row>
    <row r="99" spans="1:10" s="11" customFormat="1" ht="60" x14ac:dyDescent="0.2">
      <c r="A99" s="24" t="s">
        <v>105</v>
      </c>
      <c r="B99" s="24" t="s">
        <v>326</v>
      </c>
      <c r="C99" s="25" t="s">
        <v>111</v>
      </c>
      <c r="D99" s="25">
        <v>1000</v>
      </c>
      <c r="E99" s="9"/>
      <c r="F99" s="9"/>
      <c r="G99" s="9"/>
      <c r="H99" s="9"/>
      <c r="I99" s="10"/>
      <c r="J99" s="37">
        <f t="shared" si="2"/>
        <v>0</v>
      </c>
    </row>
    <row r="100" spans="1:10" s="11" customFormat="1" ht="24" x14ac:dyDescent="0.2">
      <c r="A100" s="24" t="s">
        <v>106</v>
      </c>
      <c r="B100" s="24" t="s">
        <v>170</v>
      </c>
      <c r="C100" s="25" t="s">
        <v>111</v>
      </c>
      <c r="D100" s="25">
        <v>1000</v>
      </c>
      <c r="E100" s="9"/>
      <c r="F100" s="9"/>
      <c r="G100" s="9"/>
      <c r="H100" s="9"/>
      <c r="I100" s="10"/>
      <c r="J100" s="37">
        <f t="shared" si="2"/>
        <v>0</v>
      </c>
    </row>
    <row r="101" spans="1:10" s="11" customFormat="1" ht="96" x14ac:dyDescent="0.2">
      <c r="A101" s="24" t="s">
        <v>107</v>
      </c>
      <c r="B101" s="24" t="s">
        <v>327</v>
      </c>
      <c r="C101" s="25" t="s">
        <v>111</v>
      </c>
      <c r="D101" s="25">
        <v>5000</v>
      </c>
      <c r="E101" s="9"/>
      <c r="F101" s="9"/>
      <c r="G101" s="9"/>
      <c r="H101" s="9"/>
      <c r="I101" s="10"/>
      <c r="J101" s="37">
        <f t="shared" si="2"/>
        <v>0</v>
      </c>
    </row>
    <row r="102" spans="1:10" s="11" customFormat="1" ht="60" x14ac:dyDescent="0.2">
      <c r="A102" s="24" t="s">
        <v>108</v>
      </c>
      <c r="B102" s="24" t="s">
        <v>328</v>
      </c>
      <c r="C102" s="25" t="s">
        <v>111</v>
      </c>
      <c r="D102" s="25">
        <v>5000</v>
      </c>
      <c r="E102" s="9"/>
      <c r="F102" s="9"/>
      <c r="G102" s="9"/>
      <c r="H102" s="9"/>
      <c r="I102" s="10"/>
      <c r="J102" s="37">
        <f t="shared" si="2"/>
        <v>0</v>
      </c>
    </row>
    <row r="103" spans="1:10" s="11" customFormat="1" ht="84" x14ac:dyDescent="0.2">
      <c r="A103" s="24" t="s">
        <v>109</v>
      </c>
      <c r="B103" s="24" t="s">
        <v>169</v>
      </c>
      <c r="C103" s="25" t="s">
        <v>111</v>
      </c>
      <c r="D103" s="25">
        <v>1000</v>
      </c>
      <c r="E103" s="9"/>
      <c r="F103" s="9"/>
      <c r="G103" s="9"/>
      <c r="H103" s="9"/>
      <c r="I103" s="10"/>
      <c r="J103" s="37">
        <f t="shared" si="2"/>
        <v>0</v>
      </c>
    </row>
    <row r="104" spans="1:10" s="11" customFormat="1" ht="48" x14ac:dyDescent="0.2">
      <c r="A104" s="24" t="s">
        <v>110</v>
      </c>
      <c r="B104" s="24" t="s">
        <v>329</v>
      </c>
      <c r="C104" s="25" t="s">
        <v>111</v>
      </c>
      <c r="D104" s="25">
        <v>500</v>
      </c>
      <c r="E104" s="9"/>
      <c r="F104" s="9"/>
      <c r="G104" s="9"/>
      <c r="H104" s="9"/>
      <c r="I104" s="10"/>
      <c r="J104" s="37">
        <f t="shared" si="2"/>
        <v>0</v>
      </c>
    </row>
    <row r="105" spans="1:10" s="11" customFormat="1" ht="84" x14ac:dyDescent="0.2">
      <c r="A105" s="24" t="s">
        <v>136</v>
      </c>
      <c r="B105" s="24" t="s">
        <v>150</v>
      </c>
      <c r="C105" s="25" t="s">
        <v>111</v>
      </c>
      <c r="D105" s="25">
        <v>500</v>
      </c>
      <c r="E105" s="9"/>
      <c r="F105" s="9"/>
      <c r="G105" s="9"/>
      <c r="H105" s="9"/>
      <c r="I105" s="10"/>
      <c r="J105" s="37">
        <f t="shared" ref="J105:J136" si="3">D105*I105</f>
        <v>0</v>
      </c>
    </row>
    <row r="106" spans="1:10" s="11" customFormat="1" ht="48" x14ac:dyDescent="0.2">
      <c r="A106" s="24" t="s">
        <v>137</v>
      </c>
      <c r="B106" s="24" t="s">
        <v>330</v>
      </c>
      <c r="C106" s="25" t="s">
        <v>111</v>
      </c>
      <c r="D106" s="25">
        <v>500</v>
      </c>
      <c r="E106" s="9"/>
      <c r="F106" s="9"/>
      <c r="G106" s="9"/>
      <c r="H106" s="9"/>
      <c r="I106" s="10"/>
      <c r="J106" s="37">
        <f t="shared" si="3"/>
        <v>0</v>
      </c>
    </row>
    <row r="107" spans="1:10" s="11" customFormat="1" ht="60" x14ac:dyDescent="0.2">
      <c r="A107" s="24" t="s">
        <v>138</v>
      </c>
      <c r="B107" s="24" t="s">
        <v>331</v>
      </c>
      <c r="C107" s="25" t="s">
        <v>111</v>
      </c>
      <c r="D107" s="25">
        <v>500</v>
      </c>
      <c r="E107" s="9"/>
      <c r="F107" s="9"/>
      <c r="G107" s="9"/>
      <c r="H107" s="9"/>
      <c r="I107" s="10"/>
      <c r="J107" s="37">
        <f t="shared" si="3"/>
        <v>0</v>
      </c>
    </row>
    <row r="108" spans="1:10" s="11" customFormat="1" ht="48" x14ac:dyDescent="0.2">
      <c r="A108" s="24" t="s">
        <v>139</v>
      </c>
      <c r="B108" s="24" t="s">
        <v>332</v>
      </c>
      <c r="C108" s="25" t="s">
        <v>111</v>
      </c>
      <c r="D108" s="25">
        <v>100</v>
      </c>
      <c r="E108" s="9"/>
      <c r="F108" s="9"/>
      <c r="G108" s="9"/>
      <c r="H108" s="9"/>
      <c r="I108" s="10"/>
      <c r="J108" s="37">
        <f t="shared" si="3"/>
        <v>0</v>
      </c>
    </row>
    <row r="109" spans="1:10" s="11" customFormat="1" ht="96" x14ac:dyDescent="0.2">
      <c r="A109" s="24" t="s">
        <v>140</v>
      </c>
      <c r="B109" s="24" t="s">
        <v>333</v>
      </c>
      <c r="C109" s="25" t="s">
        <v>111</v>
      </c>
      <c r="D109" s="25">
        <v>500</v>
      </c>
      <c r="E109" s="9"/>
      <c r="F109" s="9"/>
      <c r="G109" s="9"/>
      <c r="H109" s="9"/>
      <c r="I109" s="10"/>
      <c r="J109" s="37">
        <f t="shared" si="3"/>
        <v>0</v>
      </c>
    </row>
    <row r="110" spans="1:10" s="11" customFormat="1" ht="12" x14ac:dyDescent="0.2">
      <c r="A110" s="24" t="s">
        <v>141</v>
      </c>
      <c r="B110" s="24" t="s">
        <v>334</v>
      </c>
      <c r="C110" s="25" t="s">
        <v>111</v>
      </c>
      <c r="D110" s="25">
        <v>2000</v>
      </c>
      <c r="E110" s="9"/>
      <c r="F110" s="9"/>
      <c r="G110" s="9"/>
      <c r="H110" s="9"/>
      <c r="I110" s="10"/>
      <c r="J110" s="37">
        <f t="shared" si="3"/>
        <v>0</v>
      </c>
    </row>
    <row r="111" spans="1:10" s="11" customFormat="1" ht="12" x14ac:dyDescent="0.2">
      <c r="A111" s="24" t="s">
        <v>142</v>
      </c>
      <c r="B111" s="24" t="s">
        <v>335</v>
      </c>
      <c r="C111" s="25" t="s">
        <v>111</v>
      </c>
      <c r="D111" s="25">
        <v>500</v>
      </c>
      <c r="E111" s="9"/>
      <c r="F111" s="9"/>
      <c r="G111" s="9"/>
      <c r="H111" s="9"/>
      <c r="I111" s="10"/>
      <c r="J111" s="37">
        <f t="shared" si="3"/>
        <v>0</v>
      </c>
    </row>
    <row r="112" spans="1:10" s="5" customFormat="1" x14ac:dyDescent="0.25">
      <c r="A112" s="24" t="s">
        <v>143</v>
      </c>
      <c r="B112" s="16" t="s">
        <v>368</v>
      </c>
      <c r="C112" s="25" t="s">
        <v>111</v>
      </c>
      <c r="D112" s="26">
        <v>200</v>
      </c>
      <c r="E112" s="9"/>
      <c r="F112" s="9"/>
      <c r="G112" s="9"/>
      <c r="H112" s="9"/>
      <c r="I112" s="10"/>
      <c r="J112" s="37">
        <f t="shared" si="3"/>
        <v>0</v>
      </c>
    </row>
    <row r="113" spans="1:10" x14ac:dyDescent="0.25">
      <c r="A113" s="27"/>
      <c r="B113" s="27"/>
      <c r="C113" s="28"/>
      <c r="D113" s="28"/>
      <c r="E113" s="12"/>
      <c r="F113" s="12"/>
      <c r="G113" s="12"/>
      <c r="H113" s="12"/>
      <c r="I113" s="13"/>
      <c r="J113" s="38">
        <f>SUM(J9:J111)</f>
        <v>0</v>
      </c>
    </row>
    <row r="114" spans="1:10" x14ac:dyDescent="0.25">
      <c r="A114" s="21"/>
    </row>
    <row r="115" spans="1:10" x14ac:dyDescent="0.25">
      <c r="B115" s="29" t="s">
        <v>61</v>
      </c>
      <c r="C115" s="30">
        <f>J113</f>
        <v>0</v>
      </c>
    </row>
    <row r="116" spans="1:10" s="14" customFormat="1" ht="15.75" customHeight="1" x14ac:dyDescent="0.25">
      <c r="A116" s="16"/>
      <c r="B116" s="20"/>
      <c r="C116" s="31"/>
      <c r="D116" s="19"/>
      <c r="E116" s="1"/>
      <c r="F116" s="1"/>
      <c r="G116" s="1"/>
      <c r="H116" s="1"/>
      <c r="I116" s="3"/>
      <c r="J116" s="35"/>
    </row>
    <row r="117" spans="1:10" s="14" customFormat="1" ht="30" x14ac:dyDescent="0.25">
      <c r="A117" s="32"/>
      <c r="B117" s="33" t="s">
        <v>374</v>
      </c>
      <c r="C117" s="34"/>
      <c r="D117" s="34"/>
      <c r="I117" s="15"/>
      <c r="J117" s="39"/>
    </row>
    <row r="118" spans="1:10" s="14" customFormat="1" ht="30" x14ac:dyDescent="0.25">
      <c r="A118" s="32"/>
      <c r="B118" s="33" t="s">
        <v>178</v>
      </c>
      <c r="C118" s="34"/>
      <c r="D118" s="34"/>
      <c r="I118" s="15"/>
      <c r="J118" s="39"/>
    </row>
    <row r="119" spans="1:10" ht="30" x14ac:dyDescent="0.25">
      <c r="A119" s="32"/>
      <c r="B119" s="33" t="s">
        <v>180</v>
      </c>
      <c r="C119" s="34"/>
      <c r="D119" s="34"/>
      <c r="E119" s="14"/>
      <c r="F119" s="14"/>
      <c r="G119" s="14"/>
      <c r="H119" s="14"/>
      <c r="I119" s="15"/>
      <c r="J119" s="39"/>
    </row>
    <row r="121" spans="1:10" x14ac:dyDescent="0.25">
      <c r="B121" s="16" t="s">
        <v>257</v>
      </c>
    </row>
    <row r="122" spans="1:10" s="4" customFormat="1" x14ac:dyDescent="0.25">
      <c r="A122" s="16"/>
      <c r="B122" s="16"/>
      <c r="C122" s="19"/>
      <c r="D122" s="19"/>
      <c r="E122" s="1"/>
      <c r="F122" s="1"/>
      <c r="G122" s="1"/>
      <c r="H122" s="1"/>
      <c r="I122" s="3"/>
      <c r="J122" s="35"/>
    </row>
    <row r="123" spans="1:10" x14ac:dyDescent="0.25">
      <c r="B123" s="16" t="s">
        <v>60</v>
      </c>
    </row>
  </sheetData>
  <sheetProtection algorithmName="SHA-512" hashValue="rUARuTyr4MEVmyrd1jHOfBL0rxYXeoQKeG5BfCJXSpKUaI3g0XcPxUYRZnf9rliXDr1Ze+RwqqHKJEZ1V9j47g==" saltValue="sF/xf/kC3JbgkhmsfQb08A==" spinCount="100000" sheet="1" objects="1" scenarios="1"/>
  <phoneticPr fontId="3" type="noConversion"/>
  <pageMargins left="0.7" right="0.7" top="0.75" bottom="0.75" header="0.3" footer="0.3"/>
  <pageSetup paperSize="9" scale="69" fitToHeight="0" orientation="landscape" r:id="rId1"/>
  <rowBreaks count="2" manualBreakCount="2">
    <brk id="102" max="12" man="1"/>
    <brk id="113"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7952B-701D-408B-82F1-98006FE7F3F6}">
  <sheetPr>
    <pageSetUpPr fitToPage="1"/>
  </sheetPr>
  <dimension ref="A1:J50"/>
  <sheetViews>
    <sheetView tabSelected="1" view="pageBreakPreview" zoomScaleNormal="100" zoomScaleSheetLayoutView="100" workbookViewId="0">
      <selection activeCell="J1" activeCellId="2" sqref="F9 A1:D1048576 J1:J1048576"/>
    </sheetView>
  </sheetViews>
  <sheetFormatPr defaultColWidth="9.140625" defaultRowHeight="15" x14ac:dyDescent="0.25"/>
  <cols>
    <col min="1" max="1" width="4.85546875" style="16" customWidth="1"/>
    <col min="2" max="2" width="57.5703125" style="16" customWidth="1"/>
    <col min="3" max="3" width="7.28515625" style="19" customWidth="1"/>
    <col min="4" max="4" width="10" style="19" customWidth="1"/>
    <col min="5" max="5" width="28.7109375" style="1" customWidth="1"/>
    <col min="6" max="6" width="13.85546875" style="1" customWidth="1"/>
    <col min="7" max="7" width="18.85546875" style="1" customWidth="1"/>
    <col min="8" max="8" width="14.28515625" style="1" customWidth="1"/>
    <col min="9" max="9" width="14.7109375" style="3" customWidth="1"/>
    <col min="10" max="10" width="14.42578125" style="35" customWidth="1"/>
    <col min="11" max="11" width="11.85546875" style="1" customWidth="1"/>
    <col min="12" max="12" width="22.5703125" style="1" customWidth="1"/>
    <col min="13" max="16384" width="9.140625" style="1"/>
  </cols>
  <sheetData>
    <row r="1" spans="1:10" ht="21.75" x14ac:dyDescent="0.3">
      <c r="B1" s="17" t="s">
        <v>366</v>
      </c>
      <c r="C1" s="18"/>
      <c r="D1" s="18"/>
      <c r="E1" s="2"/>
      <c r="F1" s="2"/>
      <c r="G1" s="2"/>
    </row>
    <row r="2" spans="1:10" ht="21.75" x14ac:dyDescent="0.3">
      <c r="B2" s="41"/>
    </row>
    <row r="3" spans="1:10" x14ac:dyDescent="0.25">
      <c r="B3" s="20" t="s">
        <v>63</v>
      </c>
    </row>
    <row r="5" spans="1:10" x14ac:dyDescent="0.25">
      <c r="B5" s="16" t="s">
        <v>259</v>
      </c>
    </row>
    <row r="7" spans="1:10" x14ac:dyDescent="0.25">
      <c r="A7" s="21"/>
    </row>
    <row r="8" spans="1:10" s="8" customFormat="1" ht="63.75" x14ac:dyDescent="0.2">
      <c r="A8" s="22" t="s">
        <v>0</v>
      </c>
      <c r="B8" s="22" t="s">
        <v>1</v>
      </c>
      <c r="C8" s="23" t="s">
        <v>2</v>
      </c>
      <c r="D8" s="23" t="s">
        <v>62</v>
      </c>
      <c r="E8" s="6" t="s">
        <v>175</v>
      </c>
      <c r="F8" s="6" t="s">
        <v>176</v>
      </c>
      <c r="G8" s="6" t="s">
        <v>177</v>
      </c>
      <c r="H8" s="6" t="s">
        <v>179</v>
      </c>
      <c r="I8" s="7" t="s">
        <v>56</v>
      </c>
      <c r="J8" s="36" t="s">
        <v>58</v>
      </c>
    </row>
    <row r="9" spans="1:10" s="11" customFormat="1" ht="108" x14ac:dyDescent="0.2">
      <c r="A9" s="24" t="s">
        <v>3</v>
      </c>
      <c r="B9" s="24" t="s">
        <v>367</v>
      </c>
      <c r="C9" s="25" t="s">
        <v>111</v>
      </c>
      <c r="D9" s="26">
        <v>2</v>
      </c>
      <c r="E9" s="9"/>
      <c r="F9" s="24"/>
      <c r="G9" s="9"/>
      <c r="H9" s="9"/>
      <c r="I9" s="10"/>
      <c r="J9" s="37">
        <f t="shared" ref="J9:J39" si="0">D9*I9</f>
        <v>0</v>
      </c>
    </row>
    <row r="10" spans="1:10" s="11" customFormat="1" ht="156" x14ac:dyDescent="0.2">
      <c r="A10" s="24" t="s">
        <v>4</v>
      </c>
      <c r="B10" s="24" t="s">
        <v>336</v>
      </c>
      <c r="C10" s="25" t="s">
        <v>111</v>
      </c>
      <c r="D10" s="26">
        <v>20</v>
      </c>
      <c r="E10" s="9"/>
      <c r="F10" s="9"/>
      <c r="G10" s="9"/>
      <c r="H10" s="9"/>
      <c r="I10" s="10"/>
      <c r="J10" s="37">
        <f t="shared" si="0"/>
        <v>0</v>
      </c>
    </row>
    <row r="11" spans="1:10" s="11" customFormat="1" ht="120" x14ac:dyDescent="0.2">
      <c r="A11" s="24" t="s">
        <v>5</v>
      </c>
      <c r="B11" s="24" t="s">
        <v>337</v>
      </c>
      <c r="C11" s="25" t="s">
        <v>111</v>
      </c>
      <c r="D11" s="26">
        <v>50</v>
      </c>
      <c r="E11" s="9"/>
      <c r="F11" s="9"/>
      <c r="G11" s="9"/>
      <c r="H11" s="9"/>
      <c r="I11" s="10"/>
      <c r="J11" s="37">
        <f t="shared" si="0"/>
        <v>0</v>
      </c>
    </row>
    <row r="12" spans="1:10" s="11" customFormat="1" ht="132" x14ac:dyDescent="0.2">
      <c r="A12" s="24" t="s">
        <v>6</v>
      </c>
      <c r="B12" s="24" t="s">
        <v>338</v>
      </c>
      <c r="C12" s="25" t="s">
        <v>111</v>
      </c>
      <c r="D12" s="25">
        <v>500</v>
      </c>
      <c r="E12" s="9"/>
      <c r="F12" s="9"/>
      <c r="G12" s="9"/>
      <c r="H12" s="9"/>
      <c r="I12" s="10"/>
      <c r="J12" s="37">
        <f t="shared" si="0"/>
        <v>0</v>
      </c>
    </row>
    <row r="13" spans="1:10" s="11" customFormat="1" ht="48" x14ac:dyDescent="0.2">
      <c r="A13" s="24" t="s">
        <v>7</v>
      </c>
      <c r="B13" s="24" t="s">
        <v>339</v>
      </c>
      <c r="C13" s="25" t="s">
        <v>111</v>
      </c>
      <c r="D13" s="26">
        <v>30</v>
      </c>
      <c r="E13" s="9"/>
      <c r="F13" s="9"/>
      <c r="G13" s="9"/>
      <c r="H13" s="9"/>
      <c r="I13" s="10"/>
      <c r="J13" s="37">
        <f t="shared" si="0"/>
        <v>0</v>
      </c>
    </row>
    <row r="14" spans="1:10" s="11" customFormat="1" ht="24" x14ac:dyDescent="0.2">
      <c r="A14" s="24" t="s">
        <v>8</v>
      </c>
      <c r="B14" s="24" t="s">
        <v>340</v>
      </c>
      <c r="C14" s="25" t="s">
        <v>111</v>
      </c>
      <c r="D14" s="25">
        <v>50</v>
      </c>
      <c r="E14" s="9"/>
      <c r="F14" s="9"/>
      <c r="G14" s="9"/>
      <c r="H14" s="9"/>
      <c r="I14" s="10"/>
      <c r="J14" s="37">
        <f t="shared" si="0"/>
        <v>0</v>
      </c>
    </row>
    <row r="15" spans="1:10" s="11" customFormat="1" ht="36" x14ac:dyDescent="0.2">
      <c r="A15" s="24" t="s">
        <v>10</v>
      </c>
      <c r="B15" s="24" t="s">
        <v>341</v>
      </c>
      <c r="C15" s="25" t="s">
        <v>151</v>
      </c>
      <c r="D15" s="25">
        <v>1000</v>
      </c>
      <c r="E15" s="9"/>
      <c r="F15" s="9"/>
      <c r="G15" s="9"/>
      <c r="H15" s="9"/>
      <c r="I15" s="10"/>
      <c r="J15" s="37">
        <f t="shared" si="0"/>
        <v>0</v>
      </c>
    </row>
    <row r="16" spans="1:10" s="11" customFormat="1" ht="36" x14ac:dyDescent="0.2">
      <c r="A16" s="24" t="s">
        <v>11</v>
      </c>
      <c r="B16" s="24" t="s">
        <v>342</v>
      </c>
      <c r="C16" s="25" t="s">
        <v>151</v>
      </c>
      <c r="D16" s="25">
        <v>2000</v>
      </c>
      <c r="E16" s="9"/>
      <c r="F16" s="9"/>
      <c r="G16" s="9"/>
      <c r="H16" s="9"/>
      <c r="I16" s="10"/>
      <c r="J16" s="37">
        <f t="shared" si="0"/>
        <v>0</v>
      </c>
    </row>
    <row r="17" spans="1:10" s="11" customFormat="1" ht="36" x14ac:dyDescent="0.2">
      <c r="A17" s="24" t="s">
        <v>12</v>
      </c>
      <c r="B17" s="24" t="s">
        <v>343</v>
      </c>
      <c r="C17" s="25" t="s">
        <v>151</v>
      </c>
      <c r="D17" s="25">
        <v>1000</v>
      </c>
      <c r="E17" s="9"/>
      <c r="F17" s="9"/>
      <c r="G17" s="9"/>
      <c r="H17" s="9"/>
      <c r="I17" s="10"/>
      <c r="J17" s="37">
        <f t="shared" si="0"/>
        <v>0</v>
      </c>
    </row>
    <row r="18" spans="1:10" s="11" customFormat="1" ht="240" x14ac:dyDescent="0.2">
      <c r="A18" s="24" t="s">
        <v>14</v>
      </c>
      <c r="B18" s="24" t="s">
        <v>344</v>
      </c>
      <c r="C18" s="25" t="s">
        <v>148</v>
      </c>
      <c r="D18" s="25">
        <v>30</v>
      </c>
      <c r="E18" s="9"/>
      <c r="F18" s="9"/>
      <c r="G18" s="9"/>
      <c r="H18" s="9"/>
      <c r="I18" s="10"/>
      <c r="J18" s="37">
        <f t="shared" si="0"/>
        <v>0</v>
      </c>
    </row>
    <row r="19" spans="1:10" s="11" customFormat="1" ht="108" x14ac:dyDescent="0.2">
      <c r="A19" s="24" t="s">
        <v>15</v>
      </c>
      <c r="B19" s="24" t="s">
        <v>345</v>
      </c>
      <c r="C19" s="25" t="s">
        <v>174</v>
      </c>
      <c r="D19" s="25">
        <v>100</v>
      </c>
      <c r="E19" s="9"/>
      <c r="F19" s="9"/>
      <c r="G19" s="9"/>
      <c r="H19" s="9"/>
      <c r="I19" s="10"/>
      <c r="J19" s="37">
        <f t="shared" si="0"/>
        <v>0</v>
      </c>
    </row>
    <row r="20" spans="1:10" s="11" customFormat="1" ht="120" x14ac:dyDescent="0.2">
      <c r="A20" s="24" t="s">
        <v>17</v>
      </c>
      <c r="B20" s="24" t="s">
        <v>346</v>
      </c>
      <c r="C20" s="25" t="s">
        <v>148</v>
      </c>
      <c r="D20" s="25">
        <v>2000</v>
      </c>
      <c r="E20" s="9"/>
      <c r="F20" s="9"/>
      <c r="G20" s="9"/>
      <c r="H20" s="9"/>
      <c r="I20" s="10"/>
      <c r="J20" s="37">
        <f t="shared" si="0"/>
        <v>0</v>
      </c>
    </row>
    <row r="21" spans="1:10" s="11" customFormat="1" ht="84" x14ac:dyDescent="0.2">
      <c r="A21" s="24" t="s">
        <v>19</v>
      </c>
      <c r="B21" s="24" t="s">
        <v>347</v>
      </c>
      <c r="C21" s="25" t="s">
        <v>148</v>
      </c>
      <c r="D21" s="25">
        <v>10</v>
      </c>
      <c r="E21" s="9"/>
      <c r="F21" s="9"/>
      <c r="G21" s="9"/>
      <c r="H21" s="9"/>
      <c r="I21" s="10"/>
      <c r="J21" s="37">
        <f t="shared" si="0"/>
        <v>0</v>
      </c>
    </row>
    <row r="22" spans="1:10" s="11" customFormat="1" ht="96" x14ac:dyDescent="0.2">
      <c r="A22" s="24" t="s">
        <v>20</v>
      </c>
      <c r="B22" s="24" t="s">
        <v>348</v>
      </c>
      <c r="C22" s="25" t="s">
        <v>111</v>
      </c>
      <c r="D22" s="25">
        <v>200</v>
      </c>
      <c r="E22" s="9"/>
      <c r="F22" s="9"/>
      <c r="G22" s="9"/>
      <c r="H22" s="9"/>
      <c r="I22" s="10"/>
      <c r="J22" s="37">
        <f t="shared" si="0"/>
        <v>0</v>
      </c>
    </row>
    <row r="23" spans="1:10" s="11" customFormat="1" ht="84" x14ac:dyDescent="0.2">
      <c r="A23" s="24" t="s">
        <v>21</v>
      </c>
      <c r="B23" s="24" t="s">
        <v>349</v>
      </c>
      <c r="C23" s="25" t="s">
        <v>111</v>
      </c>
      <c r="D23" s="25">
        <v>1000</v>
      </c>
      <c r="E23" s="9"/>
      <c r="F23" s="9"/>
      <c r="G23" s="9"/>
      <c r="H23" s="9"/>
      <c r="I23" s="10"/>
      <c r="J23" s="37">
        <f t="shared" si="0"/>
        <v>0</v>
      </c>
    </row>
    <row r="24" spans="1:10" s="11" customFormat="1" ht="108" x14ac:dyDescent="0.2">
      <c r="A24" s="24" t="s">
        <v>22</v>
      </c>
      <c r="B24" s="24" t="s">
        <v>350</v>
      </c>
      <c r="C24" s="25" t="s">
        <v>151</v>
      </c>
      <c r="D24" s="25">
        <v>50</v>
      </c>
      <c r="E24" s="9"/>
      <c r="F24" s="9"/>
      <c r="G24" s="9"/>
      <c r="H24" s="9"/>
      <c r="I24" s="10"/>
      <c r="J24" s="37">
        <f t="shared" si="0"/>
        <v>0</v>
      </c>
    </row>
    <row r="25" spans="1:10" s="11" customFormat="1" ht="132" x14ac:dyDescent="0.2">
      <c r="A25" s="24" t="s">
        <v>24</v>
      </c>
      <c r="B25" s="24" t="s">
        <v>351</v>
      </c>
      <c r="C25" s="25" t="s">
        <v>148</v>
      </c>
      <c r="D25" s="25">
        <v>500</v>
      </c>
      <c r="E25" s="9"/>
      <c r="F25" s="9"/>
      <c r="G25" s="9"/>
      <c r="H25" s="9"/>
      <c r="I25" s="10"/>
      <c r="J25" s="37">
        <f t="shared" si="0"/>
        <v>0</v>
      </c>
    </row>
    <row r="26" spans="1:10" s="11" customFormat="1" ht="60" x14ac:dyDescent="0.2">
      <c r="A26" s="24" t="s">
        <v>26</v>
      </c>
      <c r="B26" s="24" t="s">
        <v>352</v>
      </c>
      <c r="C26" s="25" t="s">
        <v>159</v>
      </c>
      <c r="D26" s="25">
        <v>500</v>
      </c>
      <c r="E26" s="9"/>
      <c r="F26" s="9"/>
      <c r="G26" s="9"/>
      <c r="H26" s="9"/>
      <c r="I26" s="10"/>
      <c r="J26" s="37">
        <f t="shared" si="0"/>
        <v>0</v>
      </c>
    </row>
    <row r="27" spans="1:10" s="11" customFormat="1" ht="60" x14ac:dyDescent="0.2">
      <c r="A27" s="24" t="s">
        <v>27</v>
      </c>
      <c r="B27" s="24" t="s">
        <v>353</v>
      </c>
      <c r="C27" s="25" t="s">
        <v>159</v>
      </c>
      <c r="D27" s="25">
        <v>1000</v>
      </c>
      <c r="E27" s="9"/>
      <c r="F27" s="9"/>
      <c r="G27" s="9"/>
      <c r="H27" s="9"/>
      <c r="I27" s="10"/>
      <c r="J27" s="37">
        <f t="shared" si="0"/>
        <v>0</v>
      </c>
    </row>
    <row r="28" spans="1:10" s="11" customFormat="1" ht="60" x14ac:dyDescent="0.2">
      <c r="A28" s="24" t="s">
        <v>28</v>
      </c>
      <c r="B28" s="24" t="s">
        <v>354</v>
      </c>
      <c r="C28" s="25" t="s">
        <v>159</v>
      </c>
      <c r="D28" s="25">
        <v>1000</v>
      </c>
      <c r="E28" s="9"/>
      <c r="F28" s="9"/>
      <c r="G28" s="9"/>
      <c r="H28" s="9"/>
      <c r="I28" s="10"/>
      <c r="J28" s="37">
        <f t="shared" si="0"/>
        <v>0</v>
      </c>
    </row>
    <row r="29" spans="1:10" s="11" customFormat="1" ht="60" x14ac:dyDescent="0.2">
      <c r="A29" s="24" t="s">
        <v>29</v>
      </c>
      <c r="B29" s="24" t="s">
        <v>355</v>
      </c>
      <c r="C29" s="25" t="s">
        <v>159</v>
      </c>
      <c r="D29" s="25">
        <v>500</v>
      </c>
      <c r="E29" s="9"/>
      <c r="F29" s="9"/>
      <c r="G29" s="9"/>
      <c r="H29" s="9"/>
      <c r="I29" s="10"/>
      <c r="J29" s="37">
        <f t="shared" si="0"/>
        <v>0</v>
      </c>
    </row>
    <row r="30" spans="1:10" s="11" customFormat="1" ht="108" x14ac:dyDescent="0.2">
      <c r="A30" s="24" t="s">
        <v>30</v>
      </c>
      <c r="B30" s="24" t="s">
        <v>356</v>
      </c>
      <c r="C30" s="25" t="s">
        <v>151</v>
      </c>
      <c r="D30" s="25">
        <v>10</v>
      </c>
      <c r="E30" s="9"/>
      <c r="F30" s="9"/>
      <c r="G30" s="9"/>
      <c r="H30" s="9"/>
      <c r="I30" s="10"/>
      <c r="J30" s="37">
        <f t="shared" si="0"/>
        <v>0</v>
      </c>
    </row>
    <row r="31" spans="1:10" s="11" customFormat="1" ht="144" x14ac:dyDescent="0.2">
      <c r="A31" s="24" t="s">
        <v>31</v>
      </c>
      <c r="B31" s="24" t="s">
        <v>357</v>
      </c>
      <c r="C31" s="25" t="s">
        <v>151</v>
      </c>
      <c r="D31" s="25">
        <v>100</v>
      </c>
      <c r="E31" s="9"/>
      <c r="F31" s="9"/>
      <c r="G31" s="9"/>
      <c r="H31" s="9"/>
      <c r="I31" s="10"/>
      <c r="J31" s="37">
        <f t="shared" si="0"/>
        <v>0</v>
      </c>
    </row>
    <row r="32" spans="1:10" s="11" customFormat="1" ht="144" x14ac:dyDescent="0.2">
      <c r="A32" s="24" t="s">
        <v>32</v>
      </c>
      <c r="B32" s="24" t="s">
        <v>358</v>
      </c>
      <c r="C32" s="25" t="s">
        <v>151</v>
      </c>
      <c r="D32" s="25">
        <v>200</v>
      </c>
      <c r="E32" s="9"/>
      <c r="F32" s="9"/>
      <c r="G32" s="9"/>
      <c r="H32" s="9"/>
      <c r="I32" s="10"/>
      <c r="J32" s="37">
        <f t="shared" si="0"/>
        <v>0</v>
      </c>
    </row>
    <row r="33" spans="1:10" s="11" customFormat="1" ht="144" x14ac:dyDescent="0.2">
      <c r="A33" s="24" t="s">
        <v>33</v>
      </c>
      <c r="B33" s="24" t="s">
        <v>359</v>
      </c>
      <c r="C33" s="25" t="s">
        <v>151</v>
      </c>
      <c r="D33" s="25">
        <v>11</v>
      </c>
      <c r="E33" s="9"/>
      <c r="F33" s="9"/>
      <c r="G33" s="9"/>
      <c r="H33" s="9"/>
      <c r="I33" s="10"/>
      <c r="J33" s="37">
        <f t="shared" si="0"/>
        <v>0</v>
      </c>
    </row>
    <row r="34" spans="1:10" s="11" customFormat="1" ht="72" x14ac:dyDescent="0.2">
      <c r="A34" s="24" t="s">
        <v>34</v>
      </c>
      <c r="B34" s="24" t="s">
        <v>360</v>
      </c>
      <c r="C34" s="25" t="s">
        <v>151</v>
      </c>
      <c r="D34" s="25">
        <v>100</v>
      </c>
      <c r="E34" s="9"/>
      <c r="F34" s="9"/>
      <c r="G34" s="9"/>
      <c r="H34" s="9"/>
      <c r="I34" s="10"/>
      <c r="J34" s="37">
        <f t="shared" si="0"/>
        <v>0</v>
      </c>
    </row>
    <row r="35" spans="1:10" s="11" customFormat="1" ht="72" x14ac:dyDescent="0.2">
      <c r="A35" s="24" t="s">
        <v>35</v>
      </c>
      <c r="B35" s="24" t="s">
        <v>361</v>
      </c>
      <c r="C35" s="25" t="s">
        <v>151</v>
      </c>
      <c r="D35" s="25">
        <v>200</v>
      </c>
      <c r="E35" s="9"/>
      <c r="F35" s="9"/>
      <c r="G35" s="9"/>
      <c r="H35" s="9"/>
      <c r="I35" s="10"/>
      <c r="J35" s="37">
        <f t="shared" si="0"/>
        <v>0</v>
      </c>
    </row>
    <row r="36" spans="1:10" s="11" customFormat="1" ht="84" x14ac:dyDescent="0.2">
      <c r="A36" s="24" t="s">
        <v>36</v>
      </c>
      <c r="B36" s="24" t="s">
        <v>362</v>
      </c>
      <c r="C36" s="25" t="s">
        <v>151</v>
      </c>
      <c r="D36" s="25">
        <v>200</v>
      </c>
      <c r="E36" s="9"/>
      <c r="F36" s="9"/>
      <c r="G36" s="9"/>
      <c r="H36" s="9"/>
      <c r="I36" s="10"/>
      <c r="J36" s="37">
        <f t="shared" si="0"/>
        <v>0</v>
      </c>
    </row>
    <row r="37" spans="1:10" s="11" customFormat="1" ht="180" x14ac:dyDescent="0.2">
      <c r="A37" s="24" t="s">
        <v>59</v>
      </c>
      <c r="B37" s="24" t="s">
        <v>363</v>
      </c>
      <c r="C37" s="25" t="s">
        <v>151</v>
      </c>
      <c r="D37" s="25">
        <v>5000</v>
      </c>
      <c r="E37" s="9"/>
      <c r="F37" s="9"/>
      <c r="G37" s="9"/>
      <c r="H37" s="9"/>
      <c r="I37" s="10"/>
      <c r="J37" s="37">
        <f t="shared" si="0"/>
        <v>0</v>
      </c>
    </row>
    <row r="38" spans="1:10" s="11" customFormat="1" ht="24" x14ac:dyDescent="0.2">
      <c r="A38" s="24" t="s">
        <v>38</v>
      </c>
      <c r="B38" s="24" t="s">
        <v>364</v>
      </c>
      <c r="C38" s="25" t="s">
        <v>111</v>
      </c>
      <c r="D38" s="25">
        <v>200</v>
      </c>
      <c r="E38" s="9"/>
      <c r="F38" s="9"/>
      <c r="G38" s="9"/>
      <c r="H38" s="9"/>
      <c r="I38" s="10"/>
      <c r="J38" s="37">
        <f t="shared" si="0"/>
        <v>0</v>
      </c>
    </row>
    <row r="39" spans="1:10" s="11" customFormat="1" ht="24" x14ac:dyDescent="0.2">
      <c r="A39" s="24" t="s">
        <v>39</v>
      </c>
      <c r="B39" s="24" t="s">
        <v>365</v>
      </c>
      <c r="C39" s="25" t="s">
        <v>111</v>
      </c>
      <c r="D39" s="25">
        <v>200</v>
      </c>
      <c r="E39" s="9"/>
      <c r="F39" s="9"/>
      <c r="G39" s="9"/>
      <c r="H39" s="9"/>
      <c r="I39" s="10"/>
      <c r="J39" s="37">
        <f t="shared" si="0"/>
        <v>0</v>
      </c>
    </row>
    <row r="40" spans="1:10" s="5" customFormat="1" x14ac:dyDescent="0.25">
      <c r="A40" s="27"/>
      <c r="B40" s="27" t="s">
        <v>57</v>
      </c>
      <c r="C40" s="28"/>
      <c r="D40" s="28"/>
      <c r="E40" s="12"/>
      <c r="F40" s="12"/>
      <c r="G40" s="12"/>
      <c r="H40" s="12"/>
      <c r="I40" s="13"/>
      <c r="J40" s="38">
        <f>SUM(J9:J39)</f>
        <v>0</v>
      </c>
    </row>
    <row r="41" spans="1:10" x14ac:dyDescent="0.25">
      <c r="A41" s="21"/>
    </row>
    <row r="42" spans="1:10" x14ac:dyDescent="0.25">
      <c r="B42" s="29" t="s">
        <v>61</v>
      </c>
      <c r="C42" s="30">
        <f>J40</f>
        <v>0</v>
      </c>
    </row>
    <row r="43" spans="1:10" x14ac:dyDescent="0.25">
      <c r="B43" s="20"/>
      <c r="C43" s="31"/>
    </row>
    <row r="44" spans="1:10" s="14" customFormat="1" ht="15.75" customHeight="1" x14ac:dyDescent="0.25">
      <c r="A44" s="32"/>
      <c r="B44" s="33" t="s">
        <v>374</v>
      </c>
      <c r="C44" s="34"/>
      <c r="D44" s="34"/>
      <c r="I44" s="15"/>
      <c r="J44" s="39"/>
    </row>
    <row r="45" spans="1:10" s="14" customFormat="1" ht="30" x14ac:dyDescent="0.25">
      <c r="A45" s="32"/>
      <c r="B45" s="33" t="s">
        <v>178</v>
      </c>
      <c r="C45" s="34"/>
      <c r="D45" s="34"/>
      <c r="I45" s="15"/>
      <c r="J45" s="39"/>
    </row>
    <row r="46" spans="1:10" s="14" customFormat="1" ht="30" x14ac:dyDescent="0.25">
      <c r="A46" s="32"/>
      <c r="B46" s="33" t="s">
        <v>180</v>
      </c>
      <c r="C46" s="34"/>
      <c r="D46" s="34"/>
      <c r="I46" s="15"/>
      <c r="J46" s="39"/>
    </row>
    <row r="48" spans="1:10" x14ac:dyDescent="0.25">
      <c r="B48" s="16" t="s">
        <v>258</v>
      </c>
    </row>
    <row r="50" spans="1:10" s="4" customFormat="1" x14ac:dyDescent="0.25">
      <c r="A50" s="16"/>
      <c r="B50" s="16" t="s">
        <v>60</v>
      </c>
      <c r="C50" s="19"/>
      <c r="D50" s="19"/>
      <c r="E50" s="1"/>
      <c r="F50" s="1"/>
      <c r="G50" s="1"/>
      <c r="H50" s="1"/>
      <c r="I50" s="3"/>
      <c r="J50" s="35"/>
    </row>
  </sheetData>
  <sheetProtection algorithmName="SHA-512" hashValue="420Ml4ZWeXE/ES2DjpZ2M/ZptAqAnzKUlMV5k03R0xt4A63oc9NE5zI5YNNjRawyq6XuNDoJxO8a1jbNplD8qA==" saltValue="ve1jvnOKICdv9cvPhA75VA==" spinCount="100000" sheet="1" objects="1" scenarios="1"/>
  <pageMargins left="0.7" right="0.7" top="0.75" bottom="0.75" header="0.3" footer="0.3"/>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SKLOP 1</vt:lpstr>
      <vt:lpstr>SKLOP 2</vt:lpstr>
      <vt:lpstr>SKLOP 3</vt:lpstr>
      <vt:lpstr>SKLOP 4</vt:lpstr>
      <vt:lpstr>'SKLOP 1'!Področje_tiskanja</vt:lpstr>
      <vt:lpstr>'SKLOP 2'!Področje_tiskanja</vt:lpstr>
      <vt:lpstr>'SKLOP 3'!Področje_tiskanja</vt:lpstr>
      <vt:lpstr>'SKLOP 4'!Področje_tiskanja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Asic</dc:creator>
  <cp:lastModifiedBy>Aljoša Trtnik</cp:lastModifiedBy>
  <cp:lastPrinted>2017-02-27T10:21:50Z</cp:lastPrinted>
  <dcterms:created xsi:type="dcterms:W3CDTF">2015-09-18T04:58:14Z</dcterms:created>
  <dcterms:modified xsi:type="dcterms:W3CDTF">2025-12-22T12:35:46Z</dcterms:modified>
</cp:coreProperties>
</file>